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0" windowWidth="19420" windowHeight="9550"/>
  </bookViews>
  <sheets>
    <sheet name="03.05.2024   оклади" sheetId="11" r:id="rId1"/>
  </sheets>
  <definedNames>
    <definedName name="_xlnm.Print_Titles" localSheetId="0">'03.05.2024   оклади'!$12:$14</definedName>
    <definedName name="_xlnm.Print_Area" localSheetId="0">'03.05.2024   оклади'!$A$1:$X$72</definedName>
  </definedNames>
  <calcPr calcId="144525"/>
</workbook>
</file>

<file path=xl/calcChain.xml><?xml version="1.0" encoding="utf-8"?>
<calcChain xmlns="http://schemas.openxmlformats.org/spreadsheetml/2006/main">
  <c r="E65" i="11" l="1"/>
  <c r="G64" i="11" l="1"/>
  <c r="G63" i="11"/>
  <c r="G59" i="11"/>
  <c r="G60" i="11"/>
  <c r="G61" i="11"/>
  <c r="G58" i="11"/>
  <c r="G56" i="11"/>
  <c r="G55" i="11"/>
  <c r="G53" i="11"/>
  <c r="G52" i="11"/>
  <c r="G50" i="11"/>
  <c r="G49" i="11"/>
  <c r="G47" i="11"/>
  <c r="G45" i="11"/>
  <c r="G44" i="11"/>
  <c r="G41" i="11"/>
  <c r="G42" i="11"/>
  <c r="G40" i="11"/>
  <c r="G37" i="11"/>
  <c r="G38" i="11"/>
  <c r="G36" i="11"/>
  <c r="G30" i="11"/>
  <c r="G31" i="11"/>
  <c r="G32" i="11"/>
  <c r="G33" i="11"/>
  <c r="G34" i="11"/>
  <c r="G29" i="11"/>
  <c r="G27" i="11"/>
  <c r="G26" i="11"/>
  <c r="G24" i="11"/>
  <c r="G23" i="11"/>
  <c r="G21" i="11"/>
  <c r="G20" i="11"/>
  <c r="G17" i="11"/>
  <c r="G18" i="11"/>
  <c r="G16" i="11"/>
  <c r="K65" i="11"/>
  <c r="F65" i="11"/>
  <c r="C65" i="11"/>
  <c r="V3" i="11" s="1"/>
  <c r="O64" i="11"/>
  <c r="M64" i="11"/>
  <c r="I64" i="11" s="1"/>
  <c r="M63" i="11"/>
  <c r="I63" i="11" s="1"/>
  <c r="X63" i="11" s="1"/>
  <c r="O62" i="11"/>
  <c r="M62" i="11"/>
  <c r="I62" i="11" s="1"/>
  <c r="X62" i="11" s="1"/>
  <c r="O61" i="11"/>
  <c r="M61" i="11"/>
  <c r="I61" i="11" s="1"/>
  <c r="O60" i="11"/>
  <c r="M60" i="11"/>
  <c r="I60" i="11" s="1"/>
  <c r="O59" i="11"/>
  <c r="M59" i="11"/>
  <c r="I59" i="11" s="1"/>
  <c r="O58" i="11"/>
  <c r="M58" i="11"/>
  <c r="I58" i="11" s="1"/>
  <c r="O57" i="11"/>
  <c r="X57" i="11" s="1"/>
  <c r="M56" i="11"/>
  <c r="I56" i="11" s="1"/>
  <c r="X56" i="11" s="1"/>
  <c r="M55" i="11"/>
  <c r="I55" i="11" s="1"/>
  <c r="X55" i="11" s="1"/>
  <c r="M54" i="11"/>
  <c r="I54" i="11" s="1"/>
  <c r="M53" i="11"/>
  <c r="I53" i="11" s="1"/>
  <c r="X53" i="11" s="1"/>
  <c r="O52" i="11"/>
  <c r="M52" i="11"/>
  <c r="I52" i="11" s="1"/>
  <c r="M51" i="11"/>
  <c r="I51" i="11" s="1"/>
  <c r="X51" i="11" s="1"/>
  <c r="O50" i="11"/>
  <c r="M50" i="11"/>
  <c r="I50" i="11" s="1"/>
  <c r="O49" i="11"/>
  <c r="M49" i="11"/>
  <c r="I49" i="11" s="1"/>
  <c r="O48" i="11"/>
  <c r="M48" i="11"/>
  <c r="I48" i="11" s="1"/>
  <c r="O47" i="11"/>
  <c r="M47" i="11"/>
  <c r="I47" i="11" s="1"/>
  <c r="X46" i="11"/>
  <c r="U45" i="11"/>
  <c r="O45" i="11"/>
  <c r="M45" i="11"/>
  <c r="I45" i="11" s="1"/>
  <c r="O44" i="11"/>
  <c r="M44" i="11"/>
  <c r="I44" i="11" s="1"/>
  <c r="O43" i="11"/>
  <c r="M43" i="11"/>
  <c r="I43" i="11" s="1"/>
  <c r="O42" i="11"/>
  <c r="M42" i="11"/>
  <c r="I42" i="11" s="1"/>
  <c r="O41" i="11"/>
  <c r="M41" i="11"/>
  <c r="I41" i="11" s="1"/>
  <c r="O40" i="11"/>
  <c r="M40" i="11"/>
  <c r="I40" i="11" s="1"/>
  <c r="O39" i="11"/>
  <c r="M39" i="11"/>
  <c r="I39" i="11" s="1"/>
  <c r="O38" i="11"/>
  <c r="M38" i="11"/>
  <c r="I38" i="11" s="1"/>
  <c r="O37" i="11"/>
  <c r="M37" i="11"/>
  <c r="I37" i="11" s="1"/>
  <c r="O36" i="11"/>
  <c r="M36" i="11"/>
  <c r="I36" i="11" s="1"/>
  <c r="O35" i="11"/>
  <c r="M35" i="11"/>
  <c r="I35" i="11" s="1"/>
  <c r="W34" i="11"/>
  <c r="W65" i="11" s="1"/>
  <c r="O34" i="11"/>
  <c r="M34" i="11"/>
  <c r="I34" i="11" s="1"/>
  <c r="U33" i="11"/>
  <c r="S33" i="11"/>
  <c r="S65" i="11" s="1"/>
  <c r="Q33" i="11"/>
  <c r="Q65" i="11" s="1"/>
  <c r="O33" i="11"/>
  <c r="M33" i="11"/>
  <c r="I33" i="11" s="1"/>
  <c r="O32" i="11"/>
  <c r="M32" i="11"/>
  <c r="I32" i="11" s="1"/>
  <c r="O31" i="11"/>
  <c r="M31" i="11"/>
  <c r="I31" i="11" s="1"/>
  <c r="O30" i="11"/>
  <c r="I30" i="11"/>
  <c r="O29" i="11"/>
  <c r="M29" i="11"/>
  <c r="I29" i="11" s="1"/>
  <c r="O28" i="11"/>
  <c r="M28" i="11"/>
  <c r="I28" i="11" s="1"/>
  <c r="O27" i="11"/>
  <c r="M27" i="11"/>
  <c r="I27" i="11" s="1"/>
  <c r="O26" i="11"/>
  <c r="M26" i="11"/>
  <c r="I26" i="11" s="1"/>
  <c r="U24" i="11"/>
  <c r="O24" i="11"/>
  <c r="M24" i="11"/>
  <c r="I24" i="11" s="1"/>
  <c r="O23" i="11"/>
  <c r="M23" i="11"/>
  <c r="I23" i="11" s="1"/>
  <c r="O22" i="11"/>
  <c r="M22" i="11"/>
  <c r="I22" i="11" s="1"/>
  <c r="O21" i="11"/>
  <c r="M21" i="11"/>
  <c r="I21" i="11" s="1"/>
  <c r="O20" i="11"/>
  <c r="M20" i="11"/>
  <c r="I20" i="11" s="1"/>
  <c r="O18" i="11"/>
  <c r="M18" i="11"/>
  <c r="I18" i="11" s="1"/>
  <c r="O17" i="11"/>
  <c r="M17" i="11"/>
  <c r="I17" i="11" s="1"/>
  <c r="O16" i="11"/>
  <c r="M16" i="11"/>
  <c r="I16" i="11" s="1"/>
  <c r="G65" i="11" l="1"/>
  <c r="X22" i="11"/>
  <c r="X27" i="11"/>
  <c r="X37" i="11"/>
  <c r="X28" i="11"/>
  <c r="X50" i="11"/>
  <c r="X38" i="11"/>
  <c r="X35" i="11"/>
  <c r="X26" i="11"/>
  <c r="X32" i="11"/>
  <c r="X36" i="11"/>
  <c r="X40" i="11"/>
  <c r="X58" i="11"/>
  <c r="X47" i="11"/>
  <c r="X42" i="11"/>
  <c r="X48" i="11"/>
  <c r="X16" i="11"/>
  <c r="X49" i="11"/>
  <c r="X45" i="11"/>
  <c r="X59" i="11"/>
  <c r="X29" i="11"/>
  <c r="X34" i="11"/>
  <c r="X18" i="11"/>
  <c r="X52" i="11"/>
  <c r="X20" i="11"/>
  <c r="X17" i="11"/>
  <c r="X24" i="11"/>
  <c r="X39" i="11"/>
  <c r="X43" i="11"/>
  <c r="U65" i="11"/>
  <c r="X44" i="11"/>
  <c r="X64" i="11"/>
  <c r="M65" i="11"/>
  <c r="X61" i="11"/>
  <c r="X33" i="11"/>
  <c r="O65" i="11"/>
  <c r="X21" i="11"/>
  <c r="X30" i="11"/>
  <c r="X41" i="11"/>
  <c r="X23" i="11"/>
  <c r="X31" i="11"/>
  <c r="X60" i="11"/>
  <c r="I65" i="11"/>
  <c r="X65" i="11" l="1"/>
  <c r="X4" i="11" s="1"/>
</calcChain>
</file>

<file path=xl/sharedStrings.xml><?xml version="1.0" encoding="utf-8"?>
<sst xmlns="http://schemas.openxmlformats.org/spreadsheetml/2006/main" count="128" uniqueCount="106">
  <si>
    <t>ЗАТВЕРДЖЕНО
Наказ Міністерства фінансів України 28 січня 2002 року № 57 
(у редакції наказу Міністерства фінансів України від 26 листопада 2012 року № 1220)</t>
  </si>
  <si>
    <t xml:space="preserve"> ШТАТНИЙ РОЗПИС</t>
  </si>
  <si>
    <t xml:space="preserve">                                                                                                             </t>
  </si>
  <si>
    <t>штат в кількості</t>
  </si>
  <si>
    <t>штатних одиниць</t>
  </si>
  <si>
    <t xml:space="preserve"> з місячним фондом заробітної плати</t>
  </si>
  <si>
    <t>Голова районної у місті ради</t>
  </si>
  <si>
    <t>(посада)</t>
  </si>
  <si>
    <t>Апарату Суворовської районної у м.Херсоні ради та її виконавчих органів</t>
  </si>
  <si>
    <t xml:space="preserve">                                     А.В. Задніпряний</t>
  </si>
  <si>
    <t> (підпис керівника)                                                  (ініціали і прізвище)</t>
  </si>
  <si>
    <t>(число, місяць, рік)</t>
  </si>
  <si>
    <t>М. П.</t>
  </si>
  <si>
    <t>№ п/п</t>
  </si>
  <si>
    <t>Назва структурного підрозділу та посад</t>
  </si>
  <si>
    <t>Кіль-кість штат-них посад</t>
  </si>
  <si>
    <t>ПІБ</t>
  </si>
  <si>
    <t>Посадовий оклад</t>
  </si>
  <si>
    <t>Високі досягнення в праці</t>
  </si>
  <si>
    <t>Доплати</t>
  </si>
  <si>
    <t>Фонд заробітної плати на місяць</t>
  </si>
  <si>
    <t>Ранг</t>
  </si>
  <si>
    <t>Вислуга років</t>
  </si>
  <si>
    <t>за ведення війскового обліку</t>
  </si>
  <si>
    <t>Ненормо-ваний робочий день</t>
  </si>
  <si>
    <t>Класність</t>
  </si>
  <si>
    <t>Напруженість</t>
  </si>
  <si>
    <t>Шкідливість умов праці</t>
  </si>
  <si>
    <t>Апарат районної ради</t>
  </si>
  <si>
    <t>Задніпряний А.В.</t>
  </si>
  <si>
    <t>Заступник голови районної у місті ради</t>
  </si>
  <si>
    <t>Сіроштан Н.В.</t>
  </si>
  <si>
    <t>Помічник голови ради з організаційних питань</t>
  </si>
  <si>
    <t>Вакансія</t>
  </si>
  <si>
    <t>Виконавчі органи районної у місті ради</t>
  </si>
  <si>
    <t>Заступник голови ради з питань діяльності виконавчих органів ради</t>
  </si>
  <si>
    <t>Калюжний Д.А.</t>
  </si>
  <si>
    <t>Керуючий справами виконкому</t>
  </si>
  <si>
    <t>Устиненко О.В.</t>
  </si>
  <si>
    <t>Відділ організаційної роботи та депутатської діяльності</t>
  </si>
  <si>
    <t>Завідувач відділу</t>
  </si>
  <si>
    <t>Скляр О.В.</t>
  </si>
  <si>
    <t>Головний спеціаліст</t>
  </si>
  <si>
    <t>вакансія</t>
  </si>
  <si>
    <t xml:space="preserve">Головний спеціаліст </t>
  </si>
  <si>
    <t>Конюшенко Ю.А.</t>
  </si>
  <si>
    <t>Скуратовська В.А.</t>
  </si>
  <si>
    <t>Загальний відділ</t>
  </si>
  <si>
    <t>Котурга Т.В.</t>
  </si>
  <si>
    <t>Фокін Р.П.</t>
  </si>
  <si>
    <t>Інспектор</t>
  </si>
  <si>
    <t>прибиральник службових приміщень</t>
  </si>
  <si>
    <t>Водій автотранспортних засобів I класу</t>
  </si>
  <si>
    <t>Лисенко О.О.</t>
  </si>
  <si>
    <t>підсобний робітник</t>
  </si>
  <si>
    <t>Лебедєва В.В.</t>
  </si>
  <si>
    <t>Відділ бухгалтерського обліку та звітності</t>
  </si>
  <si>
    <t>Завідувач відділу - головний бухгалтер</t>
  </si>
  <si>
    <t xml:space="preserve">Заступник завідувача відділу - головнго бухгалтера </t>
  </si>
  <si>
    <t>Ніколаєнко Л.В.</t>
  </si>
  <si>
    <t xml:space="preserve">Головний спеціаліст - бухгалтер </t>
  </si>
  <si>
    <t>Сокол О.О.</t>
  </si>
  <si>
    <t xml:space="preserve">Відділ ведення Державного реєстру виборців </t>
  </si>
  <si>
    <t xml:space="preserve">Завідувач відділу </t>
  </si>
  <si>
    <t>Бебік Е.В.</t>
  </si>
  <si>
    <t>Провідний спеціаліст</t>
  </si>
  <si>
    <t>Кравцова О.С.</t>
  </si>
  <si>
    <t>Сектор з питань цивільного захисту, мобілізаційної та оборонної роботи</t>
  </si>
  <si>
    <t>Завідувач сектора</t>
  </si>
  <si>
    <t>МайданюкВ.О.</t>
  </si>
  <si>
    <t>Відділ з питань життєдіяльності району</t>
  </si>
  <si>
    <t>Завідувач відділу з питань життєдіяльності району</t>
  </si>
  <si>
    <t>Коновенко М.О.</t>
  </si>
  <si>
    <t>Сектор з питань житлово-комунального господарства району</t>
  </si>
  <si>
    <t>Заступник завідувача відділу -завідувач сектора</t>
  </si>
  <si>
    <t>Сектор з розвитку інфраструктури та благоустрою району</t>
  </si>
  <si>
    <t>Сектор з контролю за санітарним станом району</t>
  </si>
  <si>
    <t>Завідувач сектору</t>
  </si>
  <si>
    <t>Домбовська В.Ф.</t>
  </si>
  <si>
    <t>Матвєєва В.В.</t>
  </si>
  <si>
    <t>Служба у справах дітей</t>
  </si>
  <si>
    <t>Начальник служби</t>
  </si>
  <si>
    <t>Осокіна М.П.</t>
  </si>
  <si>
    <t>Заступник начальника служби</t>
  </si>
  <si>
    <t xml:space="preserve">вакансія  </t>
  </si>
  <si>
    <t>Тушенцева О.А.</t>
  </si>
  <si>
    <t>Федіна О.Ю.</t>
  </si>
  <si>
    <t>Сектор з питань сім'ї та охорони дитинства</t>
  </si>
  <si>
    <t>Велика А.В.</t>
  </si>
  <si>
    <t>Берсан В.В.</t>
  </si>
  <si>
    <t>ВСЬОГО:</t>
  </si>
  <si>
    <t xml:space="preserve">                          </t>
  </si>
  <si>
    <t>(підпис)</t>
  </si>
  <si>
    <t>(ініціали і прізвище)</t>
  </si>
  <si>
    <t>МП</t>
  </si>
  <si>
    <t>Чокас Т.С. на ( період відпустки за власний рах Красьохі М.Ю.)</t>
  </si>
  <si>
    <t>Л.В. Ніколаєнко</t>
  </si>
  <si>
    <t xml:space="preserve">Гречишкін Ю.О. </t>
  </si>
  <si>
    <t>кількість штатних одиниць</t>
  </si>
  <si>
    <t>Фонд зарплати на місяць за посадовими окладами</t>
  </si>
  <si>
    <t>Завідувач відділу бухгалтерського обліку та звітності - головний бухгалтер</t>
  </si>
  <si>
    <t>вводиться в дію з 03 травня 2024 року</t>
  </si>
  <si>
    <t>Голова районної у м.Херсоні ради</t>
  </si>
  <si>
    <t>Андрій ЗАДНІПРЯНИЙ</t>
  </si>
  <si>
    <t>Відділ юридичного забезпечення та роботи з персоналом</t>
  </si>
  <si>
    <t>Додаток № 1
до рішення  районної у м.Херсоні ради
22.05.2024р. №156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</si>
</sst>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_ ;[Red]\-0\ "/>
    <numFmt numFmtId="165" formatCode="0.00_ ;[Red]\-0.00\ "/>
    <numFmt numFmtId="166" formatCode="0.0_ ;[Red]\-0.0\ "/>
  </numFmts>
  <fonts count="46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u/>
      <sz val="14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Arial Cyr"/>
      <charset val="204"/>
    </font>
    <font>
      <sz val="14"/>
      <name val="Times New Roman"/>
      <family val="1"/>
      <charset val="204"/>
    </font>
    <font>
      <b/>
      <u/>
      <sz val="15"/>
      <name val="Times New Roman"/>
      <family val="1"/>
      <charset val="204"/>
    </font>
    <font>
      <b/>
      <i/>
      <u/>
      <sz val="15"/>
      <name val="Times New Roman"/>
      <family val="1"/>
      <charset val="204"/>
    </font>
    <font>
      <b/>
      <u/>
      <sz val="15"/>
      <name val="Arial Cyr"/>
      <charset val="204"/>
    </font>
    <font>
      <b/>
      <sz val="12"/>
      <name val="Times New Roman Cyr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20"/>
      <name val="Rockwell Condensed"/>
      <family val="1"/>
    </font>
    <font>
      <sz val="20"/>
      <name val="Rockwell Condensed"/>
      <family val="1"/>
    </font>
    <font>
      <b/>
      <sz val="18"/>
      <name val="Times New Roman"/>
      <family val="1"/>
      <charset val="204"/>
    </font>
    <font>
      <b/>
      <sz val="18"/>
      <name val="Arial Cyr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1"/>
      <name val="Times New Roman Cyr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 Cyr"/>
      <family val="1"/>
      <charset val="204"/>
    </font>
    <font>
      <u/>
      <sz val="14"/>
      <name val="Arial Cyr"/>
      <charset val="204"/>
    </font>
    <font>
      <sz val="16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name val="Arial Cyr"/>
      <charset val="204"/>
    </font>
    <font>
      <b/>
      <sz val="14"/>
      <name val="Times New Roman Cyr"/>
      <charset val="204"/>
    </font>
    <font>
      <sz val="12"/>
      <name val="Times New Roman Cyr"/>
      <charset val="204"/>
    </font>
    <font>
      <u/>
      <sz val="12"/>
      <name val="Times New Roman Cyr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u/>
      <sz val="18"/>
      <name val="Times New Roman"/>
      <family val="1"/>
      <charset val="204"/>
    </font>
    <font>
      <u/>
      <sz val="20"/>
      <name val="Times New Roman"/>
      <family val="1"/>
      <charset val="204"/>
    </font>
    <font>
      <sz val="16"/>
      <name val="Arial Cyr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 Cyr"/>
      <family val="1"/>
      <charset val="204"/>
    </font>
    <font>
      <sz val="11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 applyFill="1" applyAlignment="1">
      <alignment horizontal="center" vertical="top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 applyAlignment="1">
      <alignment horizontal="left" vertical="top" wrapText="1"/>
    </xf>
    <xf numFmtId="0" fontId="0" fillId="0" borderId="0" xfId="0" applyFill="1" applyAlignment="1"/>
    <xf numFmtId="0" fontId="8" fillId="0" borderId="0" xfId="0" applyFont="1" applyFill="1" applyAlignment="1"/>
    <xf numFmtId="0" fontId="5" fillId="0" borderId="0" xfId="0" applyFont="1" applyFill="1" applyAlignment="1"/>
    <xf numFmtId="164" fontId="9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left"/>
    </xf>
    <xf numFmtId="165" fontId="9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left"/>
    </xf>
    <xf numFmtId="165" fontId="10" fillId="0" borderId="0" xfId="0" applyNumberFormat="1" applyFont="1" applyFill="1"/>
    <xf numFmtId="0" fontId="12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Border="1"/>
    <xf numFmtId="0" fontId="21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24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13" fillId="0" borderId="0" xfId="0" applyFont="1" applyFill="1" applyAlignment="1">
      <alignment horizontal="center" vertical="center"/>
    </xf>
    <xf numFmtId="0" fontId="4" fillId="0" borderId="0" xfId="0" applyFont="1" applyFill="1"/>
    <xf numFmtId="0" fontId="25" fillId="0" borderId="0" xfId="0" applyFont="1" applyFill="1"/>
    <xf numFmtId="14" fontId="26" fillId="0" borderId="0" xfId="0" applyNumberFormat="1" applyFont="1" applyFill="1" applyAlignment="1">
      <alignment horizontal="center" vertical="center" wrapText="1"/>
    </xf>
    <xf numFmtId="0" fontId="27" fillId="0" borderId="0" xfId="0" applyFont="1" applyFill="1" applyAlignment="1">
      <alignment wrapText="1"/>
    </xf>
    <xf numFmtId="0" fontId="28" fillId="0" borderId="0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wrapText="1"/>
    </xf>
    <xf numFmtId="0" fontId="29" fillId="0" borderId="0" xfId="0" applyFont="1" applyFill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30" fillId="0" borderId="6" xfId="0" applyFont="1" applyFill="1" applyBorder="1" applyAlignment="1">
      <alignment vertical="top" wrapText="1"/>
    </xf>
    <xf numFmtId="164" fontId="30" fillId="2" borderId="6" xfId="0" applyNumberFormat="1" applyFont="1" applyFill="1" applyBorder="1" applyAlignment="1">
      <alignment horizontal="center"/>
    </xf>
    <xf numFmtId="9" fontId="30" fillId="0" borderId="6" xfId="0" applyNumberFormat="1" applyFont="1" applyFill="1" applyBorder="1"/>
    <xf numFmtId="165" fontId="30" fillId="0" borderId="6" xfId="0" applyNumberFormat="1" applyFont="1" applyFill="1" applyBorder="1" applyAlignment="1">
      <alignment horizontal="center"/>
    </xf>
    <xf numFmtId="9" fontId="30" fillId="0" borderId="6" xfId="0" applyNumberFormat="1" applyFont="1" applyFill="1" applyBorder="1" applyAlignment="1">
      <alignment horizontal="left"/>
    </xf>
    <xf numFmtId="2" fontId="30" fillId="0" borderId="6" xfId="0" applyNumberFormat="1" applyFont="1" applyFill="1" applyBorder="1" applyAlignment="1">
      <alignment horizontal="center"/>
    </xf>
    <xf numFmtId="0" fontId="30" fillId="0" borderId="6" xfId="0" applyFont="1" applyFill="1" applyBorder="1"/>
    <xf numFmtId="165" fontId="30" fillId="0" borderId="6" xfId="0" applyNumberFormat="1" applyFont="1" applyFill="1" applyBorder="1"/>
    <xf numFmtId="0" fontId="30" fillId="0" borderId="6" xfId="0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vertical="top" wrapText="1"/>
    </xf>
    <xf numFmtId="0" fontId="30" fillId="2" borderId="6" xfId="0" applyFont="1" applyFill="1" applyBorder="1" applyAlignment="1">
      <alignment horizontal="center"/>
    </xf>
    <xf numFmtId="9" fontId="30" fillId="2" borderId="6" xfId="0" applyNumberFormat="1" applyFont="1" applyFill="1" applyBorder="1"/>
    <xf numFmtId="165" fontId="30" fillId="2" borderId="6" xfId="0" applyNumberFormat="1" applyFont="1" applyFill="1" applyBorder="1" applyAlignment="1">
      <alignment horizontal="center"/>
    </xf>
    <xf numFmtId="9" fontId="30" fillId="2" borderId="6" xfId="0" applyNumberFormat="1" applyFont="1" applyFill="1" applyBorder="1" applyAlignment="1">
      <alignment horizontal="left"/>
    </xf>
    <xf numFmtId="2" fontId="30" fillId="2" borderId="6" xfId="0" applyNumberFormat="1" applyFont="1" applyFill="1" applyBorder="1" applyAlignment="1">
      <alignment horizontal="center"/>
    </xf>
    <xf numFmtId="0" fontId="30" fillId="2" borderId="6" xfId="0" applyFont="1" applyFill="1" applyBorder="1"/>
    <xf numFmtId="165" fontId="30" fillId="2" borderId="6" xfId="0" applyNumberFormat="1" applyFont="1" applyFill="1" applyBorder="1"/>
    <xf numFmtId="0" fontId="1" fillId="2" borderId="0" xfId="0" applyFont="1" applyFill="1"/>
    <xf numFmtId="0" fontId="30" fillId="0" borderId="6" xfId="0" applyFont="1" applyFill="1" applyBorder="1" applyAlignment="1">
      <alignment vertical="center" wrapText="1"/>
    </xf>
    <xf numFmtId="2" fontId="30" fillId="0" borderId="6" xfId="0" applyNumberFormat="1" applyFont="1" applyFill="1" applyBorder="1"/>
    <xf numFmtId="0" fontId="30" fillId="0" borderId="6" xfId="0" applyFont="1" applyFill="1" applyBorder="1" applyAlignment="1">
      <alignment horizontal="left"/>
    </xf>
    <xf numFmtId="165" fontId="30" fillId="0" borderId="6" xfId="0" applyNumberFormat="1" applyFont="1" applyFill="1" applyBorder="1" applyAlignment="1">
      <alignment horizontal="left"/>
    </xf>
    <xf numFmtId="0" fontId="30" fillId="0" borderId="0" xfId="0" applyFont="1" applyFill="1" applyBorder="1" applyAlignment="1">
      <alignment horizontal="center"/>
    </xf>
    <xf numFmtId="164" fontId="30" fillId="0" borderId="6" xfId="0" applyNumberFormat="1" applyFont="1" applyFill="1" applyBorder="1" applyAlignment="1">
      <alignment horizontal="center"/>
    </xf>
    <xf numFmtId="0" fontId="34" fillId="0" borderId="6" xfId="0" applyFont="1" applyFill="1" applyBorder="1" applyAlignment="1">
      <alignment horizontal="center"/>
    </xf>
    <xf numFmtId="0" fontId="30" fillId="0" borderId="0" xfId="0" applyFont="1" applyFill="1" applyAlignment="1">
      <alignment horizontal="center" vertical="top"/>
    </xf>
    <xf numFmtId="0" fontId="30" fillId="0" borderId="0" xfId="0" applyFont="1" applyFill="1" applyAlignment="1">
      <alignment wrapText="1"/>
    </xf>
    <xf numFmtId="0" fontId="30" fillId="0" borderId="0" xfId="0" applyFont="1" applyFill="1" applyAlignment="1">
      <alignment horizontal="center"/>
    </xf>
    <xf numFmtId="0" fontId="30" fillId="0" borderId="0" xfId="0" applyFont="1" applyFill="1"/>
    <xf numFmtId="165" fontId="30" fillId="0" borderId="0" xfId="0" applyNumberFormat="1" applyFont="1" applyFill="1"/>
    <xf numFmtId="0" fontId="36" fillId="0" borderId="0" xfId="0" applyFont="1" applyFill="1" applyAlignment="1">
      <alignment horizontal="center" vertical="top"/>
    </xf>
    <xf numFmtId="0" fontId="38" fillId="0" borderId="0" xfId="0" applyFont="1" applyFill="1" applyAlignment="1">
      <alignment horizontal="center"/>
    </xf>
    <xf numFmtId="0" fontId="36" fillId="0" borderId="0" xfId="0" applyFont="1" applyFill="1" applyAlignment="1"/>
    <xf numFmtId="0" fontId="36" fillId="0" borderId="0" xfId="0" applyFont="1" applyFill="1"/>
    <xf numFmtId="0" fontId="37" fillId="0" borderId="0" xfId="0" applyFont="1" applyFill="1"/>
    <xf numFmtId="0" fontId="36" fillId="0" borderId="0" xfId="0" applyFont="1" applyFill="1" applyAlignment="1">
      <alignment horizontal="center"/>
    </xf>
    <xf numFmtId="0" fontId="3" fillId="0" borderId="0" xfId="0" applyFont="1" applyFill="1" applyAlignment="1"/>
    <xf numFmtId="9" fontId="36" fillId="0" borderId="0" xfId="0" applyNumberFormat="1" applyFont="1" applyFill="1" applyBorder="1" applyAlignment="1"/>
    <xf numFmtId="0" fontId="28" fillId="0" borderId="0" xfId="0" applyFont="1" applyFill="1" applyAlignment="1">
      <alignment horizontal="center" vertical="top"/>
    </xf>
    <xf numFmtId="0" fontId="28" fillId="0" borderId="0" xfId="0" applyFont="1" applyFill="1" applyAlignment="1">
      <alignment horizontal="center"/>
    </xf>
    <xf numFmtId="0" fontId="28" fillId="0" borderId="0" xfId="0" applyFont="1" applyFill="1" applyAlignment="1"/>
    <xf numFmtId="0" fontId="28" fillId="0" borderId="0" xfId="0" applyFont="1" applyFill="1"/>
    <xf numFmtId="9" fontId="28" fillId="0" borderId="0" xfId="0" applyNumberFormat="1" applyFont="1" applyFill="1" applyBorder="1" applyAlignment="1"/>
    <xf numFmtId="0" fontId="28" fillId="0" borderId="0" xfId="0" applyFont="1" applyFill="1" applyAlignment="1">
      <alignment vertical="top" wrapText="1"/>
    </xf>
    <xf numFmtId="0" fontId="28" fillId="0" borderId="0" xfId="0" applyFont="1" applyFill="1" applyBorder="1"/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/>
    <xf numFmtId="0" fontId="1" fillId="0" borderId="0" xfId="0" applyFont="1" applyFill="1" applyAlignment="1">
      <alignment wrapText="1"/>
    </xf>
    <xf numFmtId="9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left"/>
    </xf>
    <xf numFmtId="9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/>
    <xf numFmtId="2" fontId="1" fillId="0" borderId="0" xfId="0" applyNumberFormat="1" applyFont="1" applyFill="1" applyBorder="1" applyAlignment="1">
      <alignment horizontal="left"/>
    </xf>
    <xf numFmtId="165" fontId="1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0" fillId="0" borderId="6" xfId="0" applyFont="1" applyFill="1" applyBorder="1" applyAlignment="1">
      <alignment horizontal="center" vertical="top"/>
    </xf>
    <xf numFmtId="0" fontId="30" fillId="2" borderId="6" xfId="0" applyFont="1" applyFill="1" applyBorder="1" applyAlignment="1">
      <alignment horizontal="center" vertical="top"/>
    </xf>
    <xf numFmtId="164" fontId="30" fillId="3" borderId="6" xfId="0" applyNumberFormat="1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 wrapText="1"/>
    </xf>
    <xf numFmtId="0" fontId="32" fillId="0" borderId="6" xfId="0" applyFont="1" applyFill="1" applyBorder="1" applyAlignment="1">
      <alignment horizontal="center"/>
    </xf>
    <xf numFmtId="0" fontId="12" fillId="0" borderId="6" xfId="0" applyFont="1" applyFill="1" applyBorder="1" applyAlignment="1">
      <alignment vertical="top" wrapText="1"/>
    </xf>
    <xf numFmtId="0" fontId="35" fillId="0" borderId="6" xfId="0" applyFont="1" applyFill="1" applyBorder="1" applyAlignment="1">
      <alignment horizontal="center"/>
    </xf>
    <xf numFmtId="164" fontId="12" fillId="0" borderId="6" xfId="0" applyNumberFormat="1" applyFont="1" applyFill="1" applyBorder="1" applyAlignment="1">
      <alignment horizontal="center"/>
    </xf>
    <xf numFmtId="165" fontId="12" fillId="0" borderId="6" xfId="0" applyNumberFormat="1" applyFont="1" applyFill="1" applyBorder="1" applyAlignment="1">
      <alignment horizontal="center"/>
    </xf>
    <xf numFmtId="0" fontId="29" fillId="0" borderId="4" xfId="0" applyFont="1" applyFill="1" applyBorder="1" applyAlignment="1">
      <alignment horizontal="center"/>
    </xf>
    <xf numFmtId="0" fontId="32" fillId="0" borderId="6" xfId="0" applyFont="1" applyFill="1" applyBorder="1" applyAlignment="1">
      <alignment horizontal="center" wrapText="1"/>
    </xf>
    <xf numFmtId="0" fontId="33" fillId="0" borderId="6" xfId="0" applyFont="1" applyFill="1" applyBorder="1" applyAlignment="1">
      <alignment horizontal="center" vertical="top"/>
    </xf>
    <xf numFmtId="0" fontId="29" fillId="0" borderId="4" xfId="0" applyFont="1" applyFill="1" applyBorder="1" applyAlignment="1">
      <alignment horizontal="center" vertical="top"/>
    </xf>
    <xf numFmtId="0" fontId="42" fillId="0" borderId="0" xfId="0" applyFont="1"/>
    <xf numFmtId="0" fontId="43" fillId="0" borderId="0" xfId="0" applyFont="1" applyAlignment="1">
      <alignment horizontal="left"/>
    </xf>
    <xf numFmtId="0" fontId="4" fillId="0" borderId="0" xfId="0" applyFont="1"/>
    <xf numFmtId="0" fontId="32" fillId="0" borderId="6" xfId="0" applyFont="1" applyFill="1" applyBorder="1" applyAlignment="1">
      <alignment horizontal="center" wrapText="1"/>
    </xf>
    <xf numFmtId="0" fontId="44" fillId="0" borderId="6" xfId="0" applyFont="1" applyFill="1" applyBorder="1" applyAlignment="1">
      <alignment horizontal="center"/>
    </xf>
    <xf numFmtId="0" fontId="44" fillId="0" borderId="0" xfId="0" applyFont="1" applyFill="1" applyAlignment="1">
      <alignment horizontal="center"/>
    </xf>
    <xf numFmtId="0" fontId="44" fillId="0" borderId="0" xfId="0" applyFont="1" applyFill="1"/>
    <xf numFmtId="165" fontId="34" fillId="0" borderId="6" xfId="0" applyNumberFormat="1" applyFont="1" applyFill="1" applyBorder="1" applyAlignment="1">
      <alignment horizontal="center"/>
    </xf>
    <xf numFmtId="166" fontId="34" fillId="0" borderId="6" xfId="0" applyNumberFormat="1" applyFont="1" applyFill="1" applyBorder="1" applyAlignment="1">
      <alignment horizontal="center"/>
    </xf>
    <xf numFmtId="9" fontId="34" fillId="0" borderId="6" xfId="0" applyNumberFormat="1" applyFont="1" applyFill="1" applyBorder="1" applyAlignment="1">
      <alignment horizontal="left"/>
    </xf>
    <xf numFmtId="2" fontId="34" fillId="0" borderId="6" xfId="0" applyNumberFormat="1" applyFont="1" applyFill="1" applyBorder="1" applyAlignment="1">
      <alignment horizontal="center"/>
    </xf>
    <xf numFmtId="0" fontId="34" fillId="0" borderId="6" xfId="0" applyFont="1" applyFill="1" applyBorder="1"/>
    <xf numFmtId="165" fontId="34" fillId="0" borderId="6" xfId="0" applyNumberFormat="1" applyFont="1" applyFill="1" applyBorder="1"/>
    <xf numFmtId="9" fontId="34" fillId="0" borderId="6" xfId="0" applyNumberFormat="1" applyFont="1" applyFill="1" applyBorder="1"/>
    <xf numFmtId="0" fontId="45" fillId="0" borderId="0" xfId="0" applyFont="1" applyFill="1"/>
    <xf numFmtId="0" fontId="34" fillId="0" borderId="6" xfId="0" applyFont="1" applyFill="1" applyBorder="1" applyAlignment="1">
      <alignment horizontal="left"/>
    </xf>
    <xf numFmtId="0" fontId="33" fillId="0" borderId="10" xfId="0" applyFont="1" applyFill="1" applyBorder="1" applyAlignment="1">
      <alignment horizontal="left" vertical="top" wrapText="1"/>
    </xf>
    <xf numFmtId="0" fontId="33" fillId="0" borderId="11" xfId="0" applyFont="1" applyFill="1" applyBorder="1" applyAlignment="1">
      <alignment horizontal="left" vertical="top" wrapText="1"/>
    </xf>
    <xf numFmtId="0" fontId="33" fillId="0" borderId="12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center" wrapText="1"/>
    </xf>
    <xf numFmtId="0" fontId="18" fillId="0" borderId="0" xfId="0" applyFont="1" applyFill="1" applyAlignment="1">
      <alignment wrapText="1"/>
    </xf>
    <xf numFmtId="0" fontId="19" fillId="0" borderId="1" xfId="0" applyFont="1" applyFill="1" applyBorder="1" applyAlignment="1">
      <alignment horizontal="right" wrapText="1"/>
    </xf>
    <xf numFmtId="0" fontId="20" fillId="0" borderId="1" xfId="0" applyFont="1" applyFill="1" applyBorder="1" applyAlignment="1">
      <alignment horizontal="right" wrapText="1"/>
    </xf>
    <xf numFmtId="0" fontId="3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right" wrapText="1"/>
    </xf>
    <xf numFmtId="0" fontId="14" fillId="0" borderId="1" xfId="0" applyFont="1" applyFill="1" applyBorder="1" applyAlignment="1">
      <alignment horizontal="right" wrapText="1"/>
    </xf>
    <xf numFmtId="0" fontId="15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22" fillId="0" borderId="0" xfId="0" applyFont="1" applyFill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wrapText="1"/>
    </xf>
    <xf numFmtId="0" fontId="2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justify" wrapText="1"/>
    </xf>
    <xf numFmtId="0" fontId="0" fillId="0" borderId="2" xfId="0" applyFill="1" applyBorder="1" applyAlignment="1">
      <alignment horizontal="center" vertical="justify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/>
    </xf>
    <xf numFmtId="0" fontId="33" fillId="0" borderId="6" xfId="0" applyFont="1" applyFill="1" applyBorder="1" applyAlignment="1">
      <alignment horizontal="center" wrapText="1"/>
    </xf>
    <xf numFmtId="0" fontId="32" fillId="0" borderId="6" xfId="0" applyFont="1" applyFill="1" applyBorder="1" applyAlignment="1">
      <alignment horizontal="center" wrapText="1"/>
    </xf>
    <xf numFmtId="0" fontId="33" fillId="0" borderId="10" xfId="0" applyFont="1" applyFill="1" applyBorder="1" applyAlignment="1">
      <alignment horizontal="left" vertical="top"/>
    </xf>
    <xf numFmtId="0" fontId="33" fillId="0" borderId="11" xfId="0" applyFont="1" applyFill="1" applyBorder="1" applyAlignment="1">
      <alignment horizontal="left" vertical="top"/>
    </xf>
    <xf numFmtId="0" fontId="33" fillId="0" borderId="12" xfId="0" applyFont="1" applyFill="1" applyBorder="1" applyAlignment="1">
      <alignment horizontal="left" vertical="top"/>
    </xf>
    <xf numFmtId="0" fontId="29" fillId="0" borderId="8" xfId="0" applyFont="1" applyFill="1" applyBorder="1" applyAlignment="1">
      <alignment horizontal="center" wrapText="1"/>
    </xf>
    <xf numFmtId="0" fontId="29" fillId="0" borderId="9" xfId="0" applyFont="1" applyFill="1" applyBorder="1" applyAlignment="1">
      <alignment horizontal="center" wrapText="1"/>
    </xf>
    <xf numFmtId="0" fontId="33" fillId="0" borderId="6" xfId="0" applyFont="1" applyFill="1" applyBorder="1" applyAlignment="1">
      <alignment horizontal="left" vertical="top" wrapText="1"/>
    </xf>
    <xf numFmtId="0" fontId="31" fillId="0" borderId="6" xfId="0" applyFont="1" applyFill="1" applyBorder="1" applyAlignment="1">
      <alignment horizontal="left" vertical="top" wrapText="1"/>
    </xf>
    <xf numFmtId="0" fontId="32" fillId="0" borderId="6" xfId="0" applyFont="1" applyFill="1" applyBorder="1" applyAlignment="1">
      <alignment horizontal="left" wrapText="1"/>
    </xf>
    <xf numFmtId="0" fontId="31" fillId="0" borderId="6" xfId="0" applyFont="1" applyFill="1" applyBorder="1" applyAlignment="1">
      <alignment horizontal="center" vertical="top" wrapText="1"/>
    </xf>
    <xf numFmtId="0" fontId="33" fillId="0" borderId="6" xfId="0" applyFont="1" applyFill="1" applyBorder="1" applyAlignment="1">
      <alignment horizontal="center" vertical="top"/>
    </xf>
    <xf numFmtId="0" fontId="19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left" wrapText="1"/>
    </xf>
    <xf numFmtId="0" fontId="28" fillId="0" borderId="0" xfId="0" applyFont="1" applyFill="1" applyAlignment="1">
      <alignment horizontal="center"/>
    </xf>
    <xf numFmtId="0" fontId="28" fillId="0" borderId="7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left" wrapText="1"/>
    </xf>
    <xf numFmtId="0" fontId="39" fillId="0" borderId="1" xfId="0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2" fillId="0" borderId="6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92"/>
  <sheetViews>
    <sheetView showZeros="0" tabSelected="1" zoomScale="70" zoomScaleNormal="70" zoomScaleSheetLayoutView="85" workbookViewId="0">
      <selection activeCell="E1" sqref="E1:G2"/>
    </sheetView>
  </sheetViews>
  <sheetFormatPr defaultColWidth="9.08984375" defaultRowHeight="14" x14ac:dyDescent="0.3"/>
  <cols>
    <col min="1" max="1" width="5.90625" style="1" customWidth="1"/>
    <col min="2" max="2" width="44.54296875" style="81" customWidth="1"/>
    <col min="3" max="3" width="9.6328125" style="3" hidden="1" customWidth="1"/>
    <col min="4" max="4" width="22.6328125" style="3" hidden="1" customWidth="1"/>
    <col min="5" max="5" width="22.6328125" style="3" customWidth="1"/>
    <col min="6" max="6" width="15.453125" style="3" customWidth="1"/>
    <col min="7" max="7" width="18.36328125" style="3" customWidth="1"/>
    <col min="8" max="8" width="10.36328125" style="4" hidden="1" customWidth="1"/>
    <col min="9" max="9" width="15.6328125" style="3" hidden="1" customWidth="1"/>
    <col min="10" max="10" width="4.36328125" style="3" hidden="1" customWidth="1"/>
    <col min="11" max="11" width="11.08984375" style="3" hidden="1" customWidth="1"/>
    <col min="12" max="12" width="6.453125" style="4" hidden="1" customWidth="1"/>
    <col min="13" max="13" width="11.453125" style="4" hidden="1" customWidth="1"/>
    <col min="14" max="14" width="7.6328125" style="4" hidden="1" customWidth="1"/>
    <col min="15" max="15" width="8.6328125" style="4" hidden="1" customWidth="1"/>
    <col min="16" max="16" width="5.453125" style="4" hidden="1" customWidth="1"/>
    <col min="17" max="17" width="10.90625" style="4" hidden="1" customWidth="1"/>
    <col min="18" max="18" width="6.54296875" style="4" hidden="1" customWidth="1"/>
    <col min="19" max="19" width="10.453125" style="4" hidden="1" customWidth="1"/>
    <col min="20" max="20" width="9.36328125" style="4" hidden="1" customWidth="1"/>
    <col min="21" max="21" width="9.90625" style="4" hidden="1" customWidth="1"/>
    <col min="22" max="22" width="8.453125" style="4" hidden="1" customWidth="1"/>
    <col min="23" max="23" width="10.54296875" style="4" hidden="1" customWidth="1"/>
    <col min="24" max="24" width="15.6328125" style="4" hidden="1" customWidth="1"/>
    <col min="25" max="16384" width="9.08984375" style="4"/>
  </cols>
  <sheetData>
    <row r="1" spans="1:25" ht="15" customHeight="1" x14ac:dyDescent="0.35">
      <c r="B1" s="2"/>
      <c r="E1" s="163" t="s">
        <v>105</v>
      </c>
      <c r="F1" s="163"/>
      <c r="G1" s="163"/>
      <c r="Q1" s="5"/>
      <c r="R1" s="6"/>
      <c r="S1" s="132" t="s">
        <v>0</v>
      </c>
      <c r="T1" s="132"/>
      <c r="U1" s="132"/>
      <c r="V1" s="132"/>
      <c r="W1" s="132"/>
      <c r="X1" s="132"/>
    </row>
    <row r="2" spans="1:25" ht="31.75" customHeight="1" x14ac:dyDescent="0.35">
      <c r="B2" s="2"/>
      <c r="E2" s="163"/>
      <c r="F2" s="163"/>
      <c r="G2" s="163"/>
      <c r="Q2" s="6"/>
      <c r="R2" s="6"/>
      <c r="S2" s="132"/>
      <c r="T2" s="132"/>
      <c r="U2" s="132"/>
      <c r="V2" s="132"/>
      <c r="W2" s="132"/>
      <c r="X2" s="132"/>
    </row>
    <row r="3" spans="1:25" ht="15.65" customHeight="1" x14ac:dyDescent="0.7">
      <c r="B3" s="133"/>
      <c r="C3" s="134"/>
      <c r="D3" s="134"/>
      <c r="E3" s="92"/>
      <c r="F3" s="3" t="s">
        <v>2</v>
      </c>
      <c r="Q3" s="7"/>
      <c r="R3" s="7"/>
      <c r="S3" s="8" t="s">
        <v>3</v>
      </c>
      <c r="T3" s="9"/>
      <c r="U3" s="8"/>
      <c r="V3" s="10">
        <f>C65</f>
        <v>36</v>
      </c>
      <c r="W3" s="8" t="s">
        <v>4</v>
      </c>
      <c r="X3" s="8"/>
    </row>
    <row r="4" spans="1:25" ht="19.75" hidden="1" customHeight="1" x14ac:dyDescent="0.7">
      <c r="B4" s="134"/>
      <c r="C4" s="134"/>
      <c r="D4" s="134"/>
      <c r="E4" s="92"/>
      <c r="Q4" s="7"/>
      <c r="R4" s="7"/>
      <c r="S4" s="8" t="s">
        <v>5</v>
      </c>
      <c r="T4" s="11"/>
      <c r="U4" s="12"/>
      <c r="V4" s="12"/>
      <c r="W4" s="8"/>
      <c r="X4" s="13">
        <f>X65</f>
        <v>723681.26500000001</v>
      </c>
    </row>
    <row r="5" spans="1:25" ht="28.75" hidden="1" customHeight="1" x14ac:dyDescent="0.7">
      <c r="B5" s="134"/>
      <c r="C5" s="134"/>
      <c r="D5" s="134"/>
      <c r="E5" s="92"/>
      <c r="F5" s="14"/>
      <c r="G5" s="14"/>
      <c r="Q5" s="15"/>
      <c r="R5" s="16"/>
      <c r="S5" s="135" t="s">
        <v>6</v>
      </c>
      <c r="T5" s="136"/>
      <c r="U5" s="136"/>
      <c r="V5" s="136"/>
      <c r="W5" s="136"/>
      <c r="X5" s="136"/>
      <c r="Y5" s="17"/>
    </row>
    <row r="6" spans="1:25" ht="31.75" customHeight="1" x14ac:dyDescent="0.3">
      <c r="B6" s="139" t="s">
        <v>1</v>
      </c>
      <c r="C6" s="140"/>
      <c r="D6" s="140"/>
      <c r="E6" s="140"/>
      <c r="F6" s="140"/>
      <c r="G6" s="140"/>
      <c r="Q6" s="18"/>
      <c r="R6" s="18"/>
      <c r="S6" s="137" t="s">
        <v>7</v>
      </c>
      <c r="T6" s="138"/>
      <c r="U6" s="138"/>
      <c r="V6" s="138"/>
      <c r="W6" s="138"/>
      <c r="X6" s="138"/>
    </row>
    <row r="7" spans="1:25" ht="51" customHeight="1" x14ac:dyDescent="0.5">
      <c r="B7" s="127" t="s">
        <v>8</v>
      </c>
      <c r="C7" s="128"/>
      <c r="D7" s="128"/>
      <c r="E7" s="128"/>
      <c r="F7" s="128"/>
      <c r="G7" s="128"/>
      <c r="H7" s="128"/>
      <c r="I7" s="128"/>
      <c r="J7" s="128"/>
      <c r="K7" s="129"/>
      <c r="L7" s="129"/>
      <c r="M7" s="129"/>
      <c r="Q7" s="19"/>
      <c r="R7" s="19"/>
      <c r="S7" s="130" t="s">
        <v>9</v>
      </c>
      <c r="T7" s="131"/>
      <c r="U7" s="131"/>
      <c r="V7" s="131"/>
      <c r="W7" s="131"/>
      <c r="X7" s="131"/>
    </row>
    <row r="8" spans="1:25" ht="11.25" customHeight="1" x14ac:dyDescent="0.3">
      <c r="B8" s="18"/>
      <c r="C8" s="18"/>
      <c r="D8" s="18"/>
      <c r="E8" s="18"/>
      <c r="Q8" s="20"/>
      <c r="R8" s="18"/>
      <c r="S8" s="141" t="s">
        <v>10</v>
      </c>
      <c r="T8" s="138"/>
      <c r="U8" s="138"/>
      <c r="V8" s="138"/>
      <c r="W8" s="138"/>
      <c r="X8" s="138"/>
    </row>
    <row r="9" spans="1:25" ht="30.75" customHeight="1" x14ac:dyDescent="0.35">
      <c r="A9" s="21"/>
      <c r="B9" s="161" t="s">
        <v>101</v>
      </c>
      <c r="C9" s="161"/>
      <c r="D9" s="161"/>
      <c r="E9" s="162"/>
      <c r="F9" s="162"/>
      <c r="G9" s="162"/>
      <c r="Q9" s="16"/>
      <c r="R9" s="16"/>
      <c r="S9" s="142"/>
      <c r="T9" s="143"/>
      <c r="U9" s="18"/>
      <c r="V9" s="22"/>
      <c r="W9" s="23"/>
      <c r="X9" s="23"/>
    </row>
    <row r="10" spans="1:25" ht="23.25" customHeight="1" x14ac:dyDescent="0.35">
      <c r="A10" s="21"/>
      <c r="B10" s="24"/>
      <c r="C10" s="24"/>
      <c r="D10" s="24"/>
      <c r="E10" s="24"/>
      <c r="Q10" s="20"/>
      <c r="R10" s="18"/>
      <c r="S10" s="144" t="s">
        <v>11</v>
      </c>
      <c r="T10" s="145"/>
      <c r="U10" s="25"/>
      <c r="V10" s="22"/>
      <c r="W10" s="23"/>
      <c r="X10" s="26" t="s">
        <v>12</v>
      </c>
    </row>
    <row r="11" spans="1:25" ht="15" customHeight="1" x14ac:dyDescent="0.35">
      <c r="A11" s="21"/>
      <c r="B11" s="24"/>
      <c r="C11" s="24"/>
      <c r="D11" s="24"/>
      <c r="E11" s="24"/>
      <c r="S11" s="27"/>
      <c r="T11" s="28"/>
      <c r="U11" s="22"/>
      <c r="V11" s="22"/>
    </row>
    <row r="12" spans="1:25" s="29" customFormat="1" ht="20.25" customHeight="1" x14ac:dyDescent="0.25">
      <c r="A12" s="146" t="s">
        <v>13</v>
      </c>
      <c r="B12" s="146" t="s">
        <v>14</v>
      </c>
      <c r="C12" s="146" t="s">
        <v>15</v>
      </c>
      <c r="D12" s="146" t="s">
        <v>16</v>
      </c>
      <c r="E12" s="166" t="s">
        <v>98</v>
      </c>
      <c r="F12" s="146" t="s">
        <v>17</v>
      </c>
      <c r="G12" s="166" t="s">
        <v>99</v>
      </c>
      <c r="H12" s="146" t="s">
        <v>18</v>
      </c>
      <c r="I12" s="146"/>
      <c r="J12" s="146" t="s">
        <v>19</v>
      </c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 t="s">
        <v>20</v>
      </c>
    </row>
    <row r="13" spans="1:25" s="29" customFormat="1" ht="86.25" customHeight="1" thickBot="1" x14ac:dyDescent="0.3">
      <c r="A13" s="146"/>
      <c r="B13" s="146"/>
      <c r="C13" s="146"/>
      <c r="D13" s="146"/>
      <c r="E13" s="167"/>
      <c r="F13" s="146"/>
      <c r="G13" s="167"/>
      <c r="H13" s="147"/>
      <c r="I13" s="147"/>
      <c r="J13" s="147" t="s">
        <v>21</v>
      </c>
      <c r="K13" s="147"/>
      <c r="L13" s="147" t="s">
        <v>22</v>
      </c>
      <c r="M13" s="147"/>
      <c r="N13" s="147" t="s">
        <v>23</v>
      </c>
      <c r="O13" s="147"/>
      <c r="P13" s="147" t="s">
        <v>24</v>
      </c>
      <c r="Q13" s="147"/>
      <c r="R13" s="147" t="s">
        <v>25</v>
      </c>
      <c r="S13" s="147"/>
      <c r="T13" s="147" t="s">
        <v>26</v>
      </c>
      <c r="U13" s="147"/>
      <c r="V13" s="147" t="s">
        <v>27</v>
      </c>
      <c r="W13" s="147"/>
      <c r="X13" s="147"/>
    </row>
    <row r="14" spans="1:25" s="31" customFormat="1" ht="13" x14ac:dyDescent="0.3">
      <c r="A14" s="107">
        <v>1</v>
      </c>
      <c r="B14" s="30">
        <v>2</v>
      </c>
      <c r="C14" s="104">
        <v>3</v>
      </c>
      <c r="D14" s="104">
        <v>4</v>
      </c>
      <c r="E14" s="104">
        <v>3</v>
      </c>
      <c r="F14" s="104">
        <v>4</v>
      </c>
      <c r="G14" s="104">
        <v>5</v>
      </c>
      <c r="H14" s="148">
        <v>6</v>
      </c>
      <c r="I14" s="148"/>
      <c r="J14" s="148">
        <v>7</v>
      </c>
      <c r="K14" s="148"/>
      <c r="L14" s="148">
        <v>8</v>
      </c>
      <c r="M14" s="148"/>
      <c r="N14" s="148">
        <v>8</v>
      </c>
      <c r="O14" s="148"/>
      <c r="P14" s="148">
        <v>9</v>
      </c>
      <c r="Q14" s="148"/>
      <c r="R14" s="154">
        <v>10</v>
      </c>
      <c r="S14" s="155"/>
      <c r="T14" s="148">
        <v>11</v>
      </c>
      <c r="U14" s="148"/>
      <c r="V14" s="148">
        <v>12</v>
      </c>
      <c r="W14" s="148"/>
      <c r="X14" s="104">
        <v>13</v>
      </c>
    </row>
    <row r="15" spans="1:25" s="113" customFormat="1" ht="18" x14ac:dyDescent="0.4">
      <c r="A15" s="149" t="s">
        <v>28</v>
      </c>
      <c r="B15" s="150"/>
      <c r="C15" s="150"/>
      <c r="D15" s="150"/>
      <c r="E15" s="111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</row>
    <row r="16" spans="1:25" ht="18" customHeight="1" x14ac:dyDescent="0.35">
      <c r="A16" s="95">
        <v>1</v>
      </c>
      <c r="B16" s="33" t="s">
        <v>6</v>
      </c>
      <c r="C16" s="32">
        <v>1</v>
      </c>
      <c r="D16" s="32" t="s">
        <v>29</v>
      </c>
      <c r="E16" s="32">
        <v>1</v>
      </c>
      <c r="F16" s="57">
        <v>24240</v>
      </c>
      <c r="G16" s="57">
        <f>E16*F16</f>
        <v>24240</v>
      </c>
      <c r="H16" s="35">
        <v>1</v>
      </c>
      <c r="I16" s="36">
        <f>(F16+K16+M16)*H16</f>
        <v>34916</v>
      </c>
      <c r="J16" s="32">
        <v>5</v>
      </c>
      <c r="K16" s="36">
        <v>700</v>
      </c>
      <c r="L16" s="37">
        <v>0.4</v>
      </c>
      <c r="M16" s="38">
        <f>(F16+K16)*L16</f>
        <v>9976</v>
      </c>
      <c r="N16" s="35"/>
      <c r="O16" s="40">
        <f>F16*N16</f>
        <v>0</v>
      </c>
      <c r="P16" s="39"/>
      <c r="Q16" s="39"/>
      <c r="R16" s="53"/>
      <c r="S16" s="35"/>
      <c r="T16" s="39"/>
      <c r="U16" s="39"/>
      <c r="V16" s="39"/>
      <c r="W16" s="39"/>
      <c r="X16" s="36">
        <f>F16+I16+K16+M16+O16+Q16+S16+U16+W16</f>
        <v>69832</v>
      </c>
    </row>
    <row r="17" spans="1:24" ht="15.5" x14ac:dyDescent="0.35">
      <c r="A17" s="95">
        <v>2</v>
      </c>
      <c r="B17" s="33" t="s">
        <v>30</v>
      </c>
      <c r="C17" s="32">
        <v>1</v>
      </c>
      <c r="D17" s="32" t="s">
        <v>31</v>
      </c>
      <c r="E17" s="32">
        <v>1</v>
      </c>
      <c r="F17" s="34">
        <v>18923</v>
      </c>
      <c r="G17" s="57">
        <f t="shared" ref="G17:G64" si="0">E17*F17</f>
        <v>18923</v>
      </c>
      <c r="H17" s="35">
        <v>1</v>
      </c>
      <c r="I17" s="36">
        <f>(F17+K17+M17)*H17</f>
        <v>25184.9</v>
      </c>
      <c r="J17" s="32">
        <v>10</v>
      </c>
      <c r="K17" s="36">
        <v>450</v>
      </c>
      <c r="L17" s="37">
        <v>0.3</v>
      </c>
      <c r="M17" s="38">
        <f>(F17+K17)*L17</f>
        <v>5811.9</v>
      </c>
      <c r="N17" s="39"/>
      <c r="O17" s="40">
        <f>F17*N17</f>
        <v>0</v>
      </c>
      <c r="P17" s="39"/>
      <c r="Q17" s="39"/>
      <c r="R17" s="39"/>
      <c r="S17" s="39"/>
      <c r="T17" s="39"/>
      <c r="U17" s="39"/>
      <c r="V17" s="39"/>
      <c r="W17" s="39"/>
      <c r="X17" s="36">
        <f>F17+I17+K17+M17+O17+Q17+S17+U17+W17</f>
        <v>50369.8</v>
      </c>
    </row>
    <row r="18" spans="1:24" ht="19.75" customHeight="1" x14ac:dyDescent="0.35">
      <c r="A18" s="95">
        <v>3</v>
      </c>
      <c r="B18" s="33" t="s">
        <v>32</v>
      </c>
      <c r="C18" s="32">
        <v>1</v>
      </c>
      <c r="D18" s="41" t="s">
        <v>33</v>
      </c>
      <c r="E18" s="41">
        <v>1</v>
      </c>
      <c r="F18" s="57">
        <v>8132</v>
      </c>
      <c r="G18" s="57">
        <f t="shared" si="0"/>
        <v>8132</v>
      </c>
      <c r="H18" s="35">
        <v>0.5</v>
      </c>
      <c r="I18" s="36">
        <f>(F18+K18+M18)*H18</f>
        <v>5692.4</v>
      </c>
      <c r="J18" s="32"/>
      <c r="K18" s="36"/>
      <c r="L18" s="37">
        <v>0.4</v>
      </c>
      <c r="M18" s="38">
        <f>(F18+K18)*L18</f>
        <v>3252.8</v>
      </c>
      <c r="N18" s="39"/>
      <c r="O18" s="40">
        <f>F18*N18</f>
        <v>0</v>
      </c>
      <c r="P18" s="35"/>
      <c r="Q18" s="40"/>
      <c r="R18" s="40"/>
      <c r="S18" s="40"/>
      <c r="T18" s="39"/>
      <c r="U18" s="39"/>
      <c r="V18" s="39"/>
      <c r="W18" s="39"/>
      <c r="X18" s="36">
        <f>F18+I18+K18+M18+O18+Q18+S18+U18+W18</f>
        <v>17077.2</v>
      </c>
    </row>
    <row r="19" spans="1:24" s="114" customFormat="1" ht="25.25" customHeight="1" x14ac:dyDescent="0.4">
      <c r="A19" s="157" t="s">
        <v>34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</row>
    <row r="20" spans="1:24" ht="30" customHeight="1" x14ac:dyDescent="0.35">
      <c r="A20" s="95">
        <v>4</v>
      </c>
      <c r="B20" s="33" t="s">
        <v>35</v>
      </c>
      <c r="C20" s="32">
        <v>1</v>
      </c>
      <c r="D20" s="32" t="s">
        <v>36</v>
      </c>
      <c r="E20" s="32">
        <v>1</v>
      </c>
      <c r="F20" s="34">
        <v>18923</v>
      </c>
      <c r="G20" s="57">
        <f t="shared" si="0"/>
        <v>18923</v>
      </c>
      <c r="H20" s="35">
        <v>1</v>
      </c>
      <c r="I20" s="36">
        <f>(F20+K20+M20)*H20</f>
        <v>25509.9</v>
      </c>
      <c r="J20" s="32">
        <v>5</v>
      </c>
      <c r="K20" s="36">
        <v>700</v>
      </c>
      <c r="L20" s="37">
        <v>0.3</v>
      </c>
      <c r="M20" s="38">
        <f>(F20+K20)*L20</f>
        <v>5886.9</v>
      </c>
      <c r="N20" s="39"/>
      <c r="O20" s="40">
        <f>F20*N20</f>
        <v>0</v>
      </c>
      <c r="P20" s="35"/>
      <c r="Q20" s="40"/>
      <c r="R20" s="40"/>
      <c r="S20" s="40"/>
      <c r="T20" s="39"/>
      <c r="U20" s="39"/>
      <c r="V20" s="39"/>
      <c r="W20" s="39"/>
      <c r="X20" s="36">
        <f>F20+I20+K20+M20+O20+Q20+S20+U20+W20</f>
        <v>51019.8</v>
      </c>
    </row>
    <row r="21" spans="1:24" ht="15.5" x14ac:dyDescent="0.35">
      <c r="A21" s="95">
        <v>5</v>
      </c>
      <c r="B21" s="33" t="s">
        <v>37</v>
      </c>
      <c r="C21" s="32">
        <v>1</v>
      </c>
      <c r="D21" s="32" t="s">
        <v>38</v>
      </c>
      <c r="E21" s="32">
        <v>1</v>
      </c>
      <c r="F21" s="57">
        <v>15170</v>
      </c>
      <c r="G21" s="57">
        <f t="shared" si="0"/>
        <v>15170</v>
      </c>
      <c r="H21" s="35">
        <v>0.5</v>
      </c>
      <c r="I21" s="36">
        <f>(F21+K21+M21)*H21</f>
        <v>11039</v>
      </c>
      <c r="J21" s="32">
        <v>7</v>
      </c>
      <c r="K21" s="36">
        <v>600</v>
      </c>
      <c r="L21" s="37">
        <v>0.4</v>
      </c>
      <c r="M21" s="38">
        <f>(F21+K21)*L21</f>
        <v>6308</v>
      </c>
      <c r="N21" s="39"/>
      <c r="O21" s="40">
        <f>F21*N21</f>
        <v>0</v>
      </c>
      <c r="P21" s="39"/>
      <c r="Q21" s="39"/>
      <c r="R21" s="39"/>
      <c r="S21" s="39"/>
      <c r="T21" s="39"/>
      <c r="U21" s="39"/>
      <c r="V21" s="39"/>
      <c r="W21" s="39"/>
      <c r="X21" s="36">
        <f>F21+I21+K21+M21+O21+Q21+S21+U21+W21</f>
        <v>33117</v>
      </c>
    </row>
    <row r="22" spans="1:24" ht="19.5" customHeight="1" x14ac:dyDescent="0.35">
      <c r="A22" s="168" t="s">
        <v>39</v>
      </c>
      <c r="B22" s="168"/>
      <c r="C22" s="168"/>
      <c r="D22" s="168"/>
      <c r="E22" s="168"/>
      <c r="F22" s="168"/>
      <c r="G22" s="168"/>
      <c r="H22" s="32"/>
      <c r="I22" s="36">
        <f>(F22+K22+M22)*H22</f>
        <v>0</v>
      </c>
      <c r="J22" s="32"/>
      <c r="K22" s="32"/>
      <c r="L22" s="54"/>
      <c r="M22" s="38">
        <f>(F22+K22)*L22</f>
        <v>0</v>
      </c>
      <c r="N22" s="39"/>
      <c r="O22" s="40">
        <f>F22*N22</f>
        <v>0</v>
      </c>
      <c r="P22" s="39"/>
      <c r="Q22" s="39"/>
      <c r="R22" s="39"/>
      <c r="S22" s="39"/>
      <c r="T22" s="39"/>
      <c r="U22" s="39"/>
      <c r="V22" s="39"/>
      <c r="W22" s="39"/>
      <c r="X22" s="36">
        <f>F22+I22+K22+M22+O22+Q22+S22+U22+W22</f>
        <v>0</v>
      </c>
    </row>
    <row r="23" spans="1:24" ht="15.5" x14ac:dyDescent="0.35">
      <c r="A23" s="95">
        <v>6</v>
      </c>
      <c r="B23" s="33" t="s">
        <v>40</v>
      </c>
      <c r="C23" s="32">
        <v>1</v>
      </c>
      <c r="D23" s="32" t="s">
        <v>41</v>
      </c>
      <c r="E23" s="32">
        <v>1</v>
      </c>
      <c r="F23" s="57">
        <v>10947</v>
      </c>
      <c r="G23" s="57">
        <f t="shared" si="0"/>
        <v>10947</v>
      </c>
      <c r="H23" s="35">
        <v>0.5</v>
      </c>
      <c r="I23" s="36">
        <f>(F23+K23+M23)*H23</f>
        <v>6185.85</v>
      </c>
      <c r="J23" s="32">
        <v>13</v>
      </c>
      <c r="K23" s="36">
        <v>300</v>
      </c>
      <c r="L23" s="37">
        <v>0.1</v>
      </c>
      <c r="M23" s="38">
        <f>(F23+K23)*L23</f>
        <v>1124.7</v>
      </c>
      <c r="N23" s="39"/>
      <c r="O23" s="40">
        <f>F23*N23</f>
        <v>0</v>
      </c>
      <c r="P23" s="39"/>
      <c r="Q23" s="39"/>
      <c r="R23" s="39"/>
      <c r="S23" s="39"/>
      <c r="T23" s="39"/>
      <c r="U23" s="39"/>
      <c r="V23" s="39"/>
      <c r="W23" s="39"/>
      <c r="X23" s="36">
        <f>F23+I23+K23+M23+O23+Q23+S23+U23+W23</f>
        <v>18557.55</v>
      </c>
    </row>
    <row r="24" spans="1:24" ht="21.75" customHeight="1" x14ac:dyDescent="0.35">
      <c r="A24" s="95">
        <v>7</v>
      </c>
      <c r="B24" s="52" t="s">
        <v>42</v>
      </c>
      <c r="C24" s="32">
        <v>1</v>
      </c>
      <c r="D24" s="41" t="s">
        <v>43</v>
      </c>
      <c r="E24" s="41">
        <v>2</v>
      </c>
      <c r="F24" s="34">
        <v>8132</v>
      </c>
      <c r="G24" s="57">
        <f t="shared" si="0"/>
        <v>16264</v>
      </c>
      <c r="H24" s="35">
        <v>0.5</v>
      </c>
      <c r="I24" s="36">
        <f>(F24+K24+M24)*H24</f>
        <v>4934.6499999999996</v>
      </c>
      <c r="J24" s="32">
        <v>10</v>
      </c>
      <c r="K24" s="36">
        <v>450</v>
      </c>
      <c r="L24" s="37">
        <v>0.15</v>
      </c>
      <c r="M24" s="38">
        <f>(F24+K24)*L24</f>
        <v>1287.3</v>
      </c>
      <c r="N24" s="39"/>
      <c r="O24" s="40">
        <f>F24*N24</f>
        <v>0</v>
      </c>
      <c r="P24" s="39"/>
      <c r="Q24" s="39"/>
      <c r="R24" s="39"/>
      <c r="S24" s="39"/>
      <c r="T24" s="35"/>
      <c r="U24" s="53">
        <f>T24*F24</f>
        <v>0</v>
      </c>
      <c r="V24" s="39"/>
      <c r="W24" s="39"/>
      <c r="X24" s="36">
        <f>F24+I24+K24+M24+O24+Q24+S24+U24+W24</f>
        <v>14803.949999999999</v>
      </c>
    </row>
    <row r="25" spans="1:24" ht="17.5" x14ac:dyDescent="0.3">
      <c r="A25" s="151" t="s">
        <v>104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3"/>
    </row>
    <row r="26" spans="1:24" ht="15.5" x14ac:dyDescent="0.35">
      <c r="A26" s="95">
        <v>9</v>
      </c>
      <c r="B26" s="33" t="s">
        <v>40</v>
      </c>
      <c r="C26" s="32">
        <v>1</v>
      </c>
      <c r="D26" s="32" t="s">
        <v>45</v>
      </c>
      <c r="E26" s="32">
        <v>1</v>
      </c>
      <c r="F26" s="57">
        <v>10947</v>
      </c>
      <c r="G26" s="57">
        <f t="shared" si="0"/>
        <v>10947</v>
      </c>
      <c r="H26" s="35">
        <v>0.6</v>
      </c>
      <c r="I26" s="36">
        <f t="shared" ref="I26:I45" si="1">(F26+K26+M26)*H26</f>
        <v>8169.8399999999992</v>
      </c>
      <c r="J26" s="32">
        <v>11</v>
      </c>
      <c r="K26" s="36">
        <v>400</v>
      </c>
      <c r="L26" s="37">
        <v>0.2</v>
      </c>
      <c r="M26" s="38">
        <f>(F26+K26)*L26</f>
        <v>2269.4</v>
      </c>
      <c r="N26" s="39"/>
      <c r="O26" s="40">
        <f t="shared" ref="O26:O45" si="2">F26*N26</f>
        <v>0</v>
      </c>
      <c r="P26" s="39"/>
      <c r="Q26" s="39"/>
      <c r="R26" s="39"/>
      <c r="S26" s="39"/>
      <c r="T26" s="39"/>
      <c r="U26" s="39"/>
      <c r="V26" s="39"/>
      <c r="W26" s="39"/>
      <c r="X26" s="36">
        <f t="shared" ref="X26:X53" si="3">F26+I26+K26+M26+O26+Q26+S26+U26+W26</f>
        <v>21786.240000000002</v>
      </c>
    </row>
    <row r="27" spans="1:24" ht="15.5" x14ac:dyDescent="0.35">
      <c r="A27" s="95">
        <v>10</v>
      </c>
      <c r="B27" s="33" t="s">
        <v>42</v>
      </c>
      <c r="C27" s="32">
        <v>1</v>
      </c>
      <c r="D27" s="32" t="s">
        <v>46</v>
      </c>
      <c r="E27" s="32">
        <v>2</v>
      </c>
      <c r="F27" s="57">
        <v>8132</v>
      </c>
      <c r="G27" s="57">
        <f t="shared" si="0"/>
        <v>16264</v>
      </c>
      <c r="H27" s="35">
        <v>0.5</v>
      </c>
      <c r="I27" s="36">
        <f t="shared" si="1"/>
        <v>4166</v>
      </c>
      <c r="J27" s="32">
        <v>15</v>
      </c>
      <c r="K27" s="36">
        <v>200</v>
      </c>
      <c r="L27" s="37">
        <v>0</v>
      </c>
      <c r="M27" s="38">
        <f>(F27+K27)*L27</f>
        <v>0</v>
      </c>
      <c r="N27" s="35">
        <v>0.05</v>
      </c>
      <c r="O27" s="40">
        <f t="shared" si="2"/>
        <v>406.6</v>
      </c>
      <c r="P27" s="39"/>
      <c r="Q27" s="39"/>
      <c r="R27" s="39"/>
      <c r="S27" s="39"/>
      <c r="T27" s="39"/>
      <c r="U27" s="39"/>
      <c r="V27" s="39"/>
      <c r="W27" s="39"/>
      <c r="X27" s="36">
        <f t="shared" si="3"/>
        <v>12904.6</v>
      </c>
    </row>
    <row r="28" spans="1:24" ht="17.5" x14ac:dyDescent="0.35">
      <c r="A28" s="157" t="s">
        <v>47</v>
      </c>
      <c r="B28" s="158"/>
      <c r="C28" s="158"/>
      <c r="D28" s="158"/>
      <c r="E28" s="105"/>
      <c r="F28" s="57">
        <v>0</v>
      </c>
      <c r="G28" s="57"/>
      <c r="H28" s="35"/>
      <c r="I28" s="36">
        <f t="shared" si="1"/>
        <v>0</v>
      </c>
      <c r="J28" s="32"/>
      <c r="K28" s="36"/>
      <c r="L28" s="37"/>
      <c r="M28" s="38">
        <f>(F28+K28)*L28</f>
        <v>0</v>
      </c>
      <c r="N28" s="39"/>
      <c r="O28" s="40">
        <f t="shared" si="2"/>
        <v>0</v>
      </c>
      <c r="P28" s="39"/>
      <c r="Q28" s="39"/>
      <c r="R28" s="39"/>
      <c r="S28" s="39"/>
      <c r="T28" s="39"/>
      <c r="U28" s="39"/>
      <c r="V28" s="39"/>
      <c r="W28" s="39"/>
      <c r="X28" s="36">
        <f t="shared" si="3"/>
        <v>0</v>
      </c>
    </row>
    <row r="29" spans="1:24" ht="15.5" x14ac:dyDescent="0.35">
      <c r="A29" s="95">
        <v>12</v>
      </c>
      <c r="B29" s="33" t="s">
        <v>40</v>
      </c>
      <c r="C29" s="32">
        <v>1</v>
      </c>
      <c r="D29" s="41" t="s">
        <v>48</v>
      </c>
      <c r="E29" s="41">
        <v>1</v>
      </c>
      <c r="F29" s="57">
        <v>10947</v>
      </c>
      <c r="G29" s="57">
        <f t="shared" si="0"/>
        <v>10947</v>
      </c>
      <c r="H29" s="35">
        <v>0.5</v>
      </c>
      <c r="I29" s="36">
        <f t="shared" si="1"/>
        <v>6495.7749999999996</v>
      </c>
      <c r="J29" s="32">
        <v>12</v>
      </c>
      <c r="K29" s="36">
        <v>350</v>
      </c>
      <c r="L29" s="37">
        <v>0.15</v>
      </c>
      <c r="M29" s="38">
        <f>(F29+K29)*L29</f>
        <v>1694.55</v>
      </c>
      <c r="N29" s="39"/>
      <c r="O29" s="40">
        <f t="shared" si="2"/>
        <v>0</v>
      </c>
      <c r="P29" s="35"/>
      <c r="Q29" s="40"/>
      <c r="R29" s="40"/>
      <c r="S29" s="40"/>
      <c r="T29" s="39"/>
      <c r="U29" s="39"/>
      <c r="V29" s="39"/>
      <c r="W29" s="39"/>
      <c r="X29" s="36">
        <f t="shared" si="3"/>
        <v>19487.325000000001</v>
      </c>
    </row>
    <row r="30" spans="1:24" s="51" customFormat="1" ht="15.5" x14ac:dyDescent="0.35">
      <c r="A30" s="96">
        <v>13</v>
      </c>
      <c r="B30" s="43" t="s">
        <v>44</v>
      </c>
      <c r="C30" s="44">
        <v>1</v>
      </c>
      <c r="D30" s="41" t="s">
        <v>49</v>
      </c>
      <c r="E30" s="41">
        <v>2</v>
      </c>
      <c r="F30" s="34">
        <v>8132</v>
      </c>
      <c r="G30" s="57">
        <f t="shared" si="0"/>
        <v>16264</v>
      </c>
      <c r="H30" s="45">
        <v>0.5</v>
      </c>
      <c r="I30" s="46">
        <f t="shared" si="1"/>
        <v>4216</v>
      </c>
      <c r="J30" s="44">
        <v>13</v>
      </c>
      <c r="K30" s="46">
        <v>300</v>
      </c>
      <c r="L30" s="47"/>
      <c r="M30" s="48"/>
      <c r="N30" s="49"/>
      <c r="O30" s="50">
        <f t="shared" si="2"/>
        <v>0</v>
      </c>
      <c r="P30" s="45"/>
      <c r="Q30" s="50"/>
      <c r="R30" s="50"/>
      <c r="S30" s="50"/>
      <c r="T30" s="49"/>
      <c r="U30" s="49"/>
      <c r="V30" s="49"/>
      <c r="W30" s="49"/>
      <c r="X30" s="46">
        <f t="shared" si="3"/>
        <v>12648</v>
      </c>
    </row>
    <row r="31" spans="1:24" ht="15.5" x14ac:dyDescent="0.35">
      <c r="A31" s="95">
        <v>15</v>
      </c>
      <c r="B31" s="33" t="s">
        <v>50</v>
      </c>
      <c r="C31" s="32">
        <v>1</v>
      </c>
      <c r="D31" s="32" t="s">
        <v>43</v>
      </c>
      <c r="E31" s="32">
        <v>1</v>
      </c>
      <c r="F31" s="34">
        <v>6177</v>
      </c>
      <c r="G31" s="57">
        <f t="shared" si="0"/>
        <v>6177</v>
      </c>
      <c r="H31" s="35">
        <v>0.5</v>
      </c>
      <c r="I31" s="36">
        <f t="shared" si="1"/>
        <v>4323.8999999999996</v>
      </c>
      <c r="J31" s="32"/>
      <c r="K31" s="36"/>
      <c r="L31" s="37">
        <v>0.4</v>
      </c>
      <c r="M31" s="38">
        <f t="shared" ref="M31:M45" si="4">(F31+K31)*L31</f>
        <v>2470.8000000000002</v>
      </c>
      <c r="N31" s="39"/>
      <c r="O31" s="40">
        <f t="shared" si="2"/>
        <v>0</v>
      </c>
      <c r="P31" s="35"/>
      <c r="Q31" s="40"/>
      <c r="R31" s="40"/>
      <c r="S31" s="40"/>
      <c r="T31" s="39"/>
      <c r="U31" s="39"/>
      <c r="V31" s="39"/>
      <c r="W31" s="39"/>
      <c r="X31" s="36">
        <f t="shared" si="3"/>
        <v>12971.7</v>
      </c>
    </row>
    <row r="32" spans="1:24" ht="14.25" customHeight="1" x14ac:dyDescent="0.35">
      <c r="A32" s="95">
        <v>16</v>
      </c>
      <c r="B32" s="33" t="s">
        <v>51</v>
      </c>
      <c r="C32" s="32">
        <v>1</v>
      </c>
      <c r="D32" s="32" t="s">
        <v>43</v>
      </c>
      <c r="E32" s="32">
        <v>1</v>
      </c>
      <c r="F32" s="34">
        <v>3895</v>
      </c>
      <c r="G32" s="57">
        <f t="shared" si="0"/>
        <v>3895</v>
      </c>
      <c r="H32" s="35"/>
      <c r="I32" s="36">
        <f t="shared" si="1"/>
        <v>0</v>
      </c>
      <c r="J32" s="32"/>
      <c r="K32" s="36"/>
      <c r="L32" s="37">
        <v>0</v>
      </c>
      <c r="M32" s="38">
        <f t="shared" si="4"/>
        <v>0</v>
      </c>
      <c r="N32" s="39"/>
      <c r="O32" s="40">
        <f t="shared" si="2"/>
        <v>0</v>
      </c>
      <c r="P32" s="35"/>
      <c r="Q32" s="40"/>
      <c r="R32" s="40"/>
      <c r="S32" s="40"/>
      <c r="T32" s="39"/>
      <c r="U32" s="39"/>
      <c r="V32" s="39">
        <v>10</v>
      </c>
      <c r="W32" s="39">
        <v>389.5</v>
      </c>
      <c r="X32" s="36">
        <f t="shared" si="3"/>
        <v>4284.5</v>
      </c>
    </row>
    <row r="33" spans="1:24" ht="19.5" customHeight="1" x14ac:dyDescent="0.35">
      <c r="A33" s="95">
        <v>17</v>
      </c>
      <c r="B33" s="52" t="s">
        <v>52</v>
      </c>
      <c r="C33" s="41">
        <v>1</v>
      </c>
      <c r="D33" s="41" t="s">
        <v>53</v>
      </c>
      <c r="E33" s="41">
        <v>1</v>
      </c>
      <c r="F33" s="97">
        <v>4066</v>
      </c>
      <c r="G33" s="57">
        <f t="shared" si="0"/>
        <v>4066</v>
      </c>
      <c r="H33" s="35"/>
      <c r="I33" s="36">
        <f t="shared" si="1"/>
        <v>0</v>
      </c>
      <c r="J33" s="32"/>
      <c r="K33" s="36"/>
      <c r="L33" s="37"/>
      <c r="M33" s="38">
        <f t="shared" si="4"/>
        <v>0</v>
      </c>
      <c r="N33" s="35"/>
      <c r="O33" s="40">
        <f t="shared" si="2"/>
        <v>0</v>
      </c>
      <c r="P33" s="35">
        <v>0.25</v>
      </c>
      <c r="Q33" s="36">
        <f>F33*P33</f>
        <v>1016.5</v>
      </c>
      <c r="R33" s="35">
        <v>0.25</v>
      </c>
      <c r="S33" s="36">
        <f>F33*R33</f>
        <v>1016.5</v>
      </c>
      <c r="T33" s="35">
        <v>0.3</v>
      </c>
      <c r="U33" s="53">
        <f>F33*T33</f>
        <v>1219.8</v>
      </c>
      <c r="V33" s="39"/>
      <c r="W33" s="39"/>
      <c r="X33" s="36">
        <f t="shared" si="3"/>
        <v>7318.8</v>
      </c>
    </row>
    <row r="34" spans="1:24" ht="17.25" customHeight="1" x14ac:dyDescent="0.35">
      <c r="A34" s="95">
        <v>18</v>
      </c>
      <c r="B34" s="33" t="s">
        <v>54</v>
      </c>
      <c r="C34" s="32">
        <v>1</v>
      </c>
      <c r="D34" s="41" t="s">
        <v>55</v>
      </c>
      <c r="E34" s="41">
        <v>1</v>
      </c>
      <c r="F34" s="97">
        <v>3895</v>
      </c>
      <c r="G34" s="57">
        <f t="shared" si="0"/>
        <v>3895</v>
      </c>
      <c r="H34" s="35"/>
      <c r="I34" s="36">
        <f t="shared" si="1"/>
        <v>0</v>
      </c>
      <c r="J34" s="32"/>
      <c r="K34" s="36"/>
      <c r="L34" s="54"/>
      <c r="M34" s="38">
        <f t="shared" si="4"/>
        <v>0</v>
      </c>
      <c r="N34" s="39"/>
      <c r="O34" s="40">
        <f t="shared" si="2"/>
        <v>0</v>
      </c>
      <c r="P34" s="35"/>
      <c r="Q34" s="40"/>
      <c r="R34" s="40"/>
      <c r="S34" s="40"/>
      <c r="T34" s="39"/>
      <c r="U34" s="55"/>
      <c r="V34" s="35"/>
      <c r="W34" s="53">
        <f>F34*V34</f>
        <v>0</v>
      </c>
      <c r="X34" s="36">
        <f t="shared" si="3"/>
        <v>3895</v>
      </c>
    </row>
    <row r="35" spans="1:24" ht="20.25" customHeight="1" x14ac:dyDescent="0.35">
      <c r="A35" s="159" t="s">
        <v>56</v>
      </c>
      <c r="B35" s="150"/>
      <c r="C35" s="150"/>
      <c r="D35" s="150"/>
      <c r="E35" s="105"/>
      <c r="F35" s="32"/>
      <c r="G35" s="32"/>
      <c r="H35" s="35"/>
      <c r="I35" s="36">
        <f t="shared" si="1"/>
        <v>0</v>
      </c>
      <c r="J35" s="32"/>
      <c r="K35" s="36"/>
      <c r="L35" s="37"/>
      <c r="M35" s="38">
        <f t="shared" si="4"/>
        <v>0</v>
      </c>
      <c r="N35" s="39"/>
      <c r="O35" s="40">
        <f t="shared" si="2"/>
        <v>0</v>
      </c>
      <c r="P35" s="39"/>
      <c r="Q35" s="39"/>
      <c r="R35" s="39"/>
      <c r="S35" s="39"/>
      <c r="T35" s="39"/>
      <c r="U35" s="39"/>
      <c r="V35" s="39"/>
      <c r="W35" s="39"/>
      <c r="X35" s="36">
        <f t="shared" si="3"/>
        <v>0</v>
      </c>
    </row>
    <row r="36" spans="1:24" ht="15.5" x14ac:dyDescent="0.35">
      <c r="A36" s="95">
        <v>19</v>
      </c>
      <c r="B36" s="33" t="s">
        <v>57</v>
      </c>
      <c r="C36" s="32">
        <v>1</v>
      </c>
      <c r="D36" s="32" t="s">
        <v>59</v>
      </c>
      <c r="E36" s="32">
        <v>1</v>
      </c>
      <c r="F36" s="57">
        <v>10947</v>
      </c>
      <c r="G36" s="57">
        <f t="shared" si="0"/>
        <v>10947</v>
      </c>
      <c r="H36" s="35">
        <v>1</v>
      </c>
      <c r="I36" s="36">
        <f t="shared" si="1"/>
        <v>12991.55</v>
      </c>
      <c r="J36" s="32">
        <v>12</v>
      </c>
      <c r="K36" s="36">
        <v>350</v>
      </c>
      <c r="L36" s="37">
        <v>0.15</v>
      </c>
      <c r="M36" s="38">
        <f t="shared" si="4"/>
        <v>1694.55</v>
      </c>
      <c r="N36" s="39"/>
      <c r="O36" s="40">
        <f t="shared" si="2"/>
        <v>0</v>
      </c>
      <c r="P36" s="39"/>
      <c r="Q36" s="39"/>
      <c r="R36" s="39"/>
      <c r="S36" s="39"/>
      <c r="T36" s="39"/>
      <c r="U36" s="39"/>
      <c r="V36" s="39"/>
      <c r="W36" s="39"/>
      <c r="X36" s="36">
        <f t="shared" si="3"/>
        <v>25983.1</v>
      </c>
    </row>
    <row r="37" spans="1:24" ht="32.25" customHeight="1" x14ac:dyDescent="0.35">
      <c r="A37" s="95">
        <v>20</v>
      </c>
      <c r="B37" s="33" t="s">
        <v>58</v>
      </c>
      <c r="C37" s="32">
        <v>1</v>
      </c>
      <c r="D37" s="32" t="s">
        <v>43</v>
      </c>
      <c r="E37" s="32">
        <v>1</v>
      </c>
      <c r="F37" s="34">
        <v>10619</v>
      </c>
      <c r="G37" s="57">
        <f t="shared" si="0"/>
        <v>10619</v>
      </c>
      <c r="H37" s="35">
        <v>0.5</v>
      </c>
      <c r="I37" s="36">
        <f t="shared" si="1"/>
        <v>6307.1750000000002</v>
      </c>
      <c r="J37" s="32">
        <v>12</v>
      </c>
      <c r="K37" s="36">
        <v>350</v>
      </c>
      <c r="L37" s="37">
        <v>0.15</v>
      </c>
      <c r="M37" s="38">
        <f t="shared" si="4"/>
        <v>1645.35</v>
      </c>
      <c r="N37" s="39"/>
      <c r="O37" s="40">
        <f t="shared" si="2"/>
        <v>0</v>
      </c>
      <c r="P37" s="39"/>
      <c r="Q37" s="39"/>
      <c r="R37" s="39"/>
      <c r="S37" s="39"/>
      <c r="T37" s="39"/>
      <c r="U37" s="39"/>
      <c r="V37" s="39"/>
      <c r="W37" s="39"/>
      <c r="X37" s="36">
        <f t="shared" si="3"/>
        <v>18921.524999999998</v>
      </c>
    </row>
    <row r="38" spans="1:24" ht="16.5" customHeight="1" x14ac:dyDescent="0.35">
      <c r="A38" s="95">
        <v>21</v>
      </c>
      <c r="B38" s="33" t="s">
        <v>60</v>
      </c>
      <c r="C38" s="32">
        <v>1</v>
      </c>
      <c r="D38" s="32" t="s">
        <v>61</v>
      </c>
      <c r="E38" s="32">
        <v>1</v>
      </c>
      <c r="F38" s="57">
        <v>8132</v>
      </c>
      <c r="G38" s="57">
        <f t="shared" si="0"/>
        <v>8132</v>
      </c>
      <c r="H38" s="35">
        <v>0.5</v>
      </c>
      <c r="I38" s="36">
        <f t="shared" si="1"/>
        <v>5270</v>
      </c>
      <c r="J38" s="32">
        <v>13</v>
      </c>
      <c r="K38" s="36">
        <v>300</v>
      </c>
      <c r="L38" s="37">
        <v>0.25</v>
      </c>
      <c r="M38" s="38">
        <f t="shared" si="4"/>
        <v>2108</v>
      </c>
      <c r="N38" s="39"/>
      <c r="O38" s="40">
        <f t="shared" si="2"/>
        <v>0</v>
      </c>
      <c r="P38" s="39"/>
      <c r="Q38" s="39"/>
      <c r="R38" s="39"/>
      <c r="S38" s="39"/>
      <c r="T38" s="39"/>
      <c r="U38" s="39"/>
      <c r="V38" s="39"/>
      <c r="W38" s="39"/>
      <c r="X38" s="36">
        <f t="shared" si="3"/>
        <v>15810</v>
      </c>
    </row>
    <row r="39" spans="1:24" ht="21.75" customHeight="1" x14ac:dyDescent="0.35">
      <c r="A39" s="157" t="s">
        <v>62</v>
      </c>
      <c r="B39" s="158"/>
      <c r="C39" s="158"/>
      <c r="D39" s="158"/>
      <c r="E39" s="105"/>
      <c r="F39" s="32"/>
      <c r="G39" s="32"/>
      <c r="H39" s="35"/>
      <c r="I39" s="36">
        <f t="shared" si="1"/>
        <v>0</v>
      </c>
      <c r="J39" s="32"/>
      <c r="K39" s="36"/>
      <c r="L39" s="37"/>
      <c r="M39" s="38">
        <f t="shared" si="4"/>
        <v>0</v>
      </c>
      <c r="N39" s="39"/>
      <c r="O39" s="40">
        <f t="shared" si="2"/>
        <v>0</v>
      </c>
      <c r="P39" s="39"/>
      <c r="Q39" s="39"/>
      <c r="R39" s="39"/>
      <c r="S39" s="39"/>
      <c r="T39" s="39"/>
      <c r="U39" s="39"/>
      <c r="V39" s="39"/>
      <c r="W39" s="39"/>
      <c r="X39" s="36">
        <f t="shared" si="3"/>
        <v>0</v>
      </c>
    </row>
    <row r="40" spans="1:24" ht="15.5" x14ac:dyDescent="0.35">
      <c r="A40" s="95">
        <v>22</v>
      </c>
      <c r="B40" s="33" t="s">
        <v>63</v>
      </c>
      <c r="C40" s="32">
        <v>1</v>
      </c>
      <c r="D40" s="41" t="s">
        <v>64</v>
      </c>
      <c r="E40" s="41">
        <v>1</v>
      </c>
      <c r="F40" s="34">
        <v>10947</v>
      </c>
      <c r="G40" s="57">
        <f t="shared" si="0"/>
        <v>10947</v>
      </c>
      <c r="H40" s="35">
        <v>0.5</v>
      </c>
      <c r="I40" s="36">
        <f t="shared" si="1"/>
        <v>7029.375</v>
      </c>
      <c r="J40" s="32">
        <v>13</v>
      </c>
      <c r="K40" s="36">
        <v>300</v>
      </c>
      <c r="L40" s="37">
        <v>0.25</v>
      </c>
      <c r="M40" s="38">
        <f t="shared" si="4"/>
        <v>2811.75</v>
      </c>
      <c r="N40" s="39"/>
      <c r="O40" s="40">
        <f t="shared" si="2"/>
        <v>0</v>
      </c>
      <c r="P40" s="39"/>
      <c r="Q40" s="39"/>
      <c r="R40" s="39"/>
      <c r="S40" s="39"/>
      <c r="T40" s="39"/>
      <c r="U40" s="39"/>
      <c r="V40" s="39"/>
      <c r="W40" s="39"/>
      <c r="X40" s="36">
        <f t="shared" si="3"/>
        <v>21088.125</v>
      </c>
    </row>
    <row r="41" spans="1:24" ht="15.5" x14ac:dyDescent="0.35">
      <c r="A41" s="95">
        <v>23</v>
      </c>
      <c r="B41" s="33" t="s">
        <v>44</v>
      </c>
      <c r="C41" s="32">
        <v>1</v>
      </c>
      <c r="D41" s="32" t="s">
        <v>43</v>
      </c>
      <c r="E41" s="32">
        <v>2</v>
      </c>
      <c r="F41" s="57">
        <v>8132</v>
      </c>
      <c r="G41" s="57">
        <f t="shared" si="0"/>
        <v>16264</v>
      </c>
      <c r="H41" s="35">
        <v>0.5</v>
      </c>
      <c r="I41" s="36">
        <f t="shared" si="1"/>
        <v>5270</v>
      </c>
      <c r="J41" s="32">
        <v>13</v>
      </c>
      <c r="K41" s="36">
        <v>300</v>
      </c>
      <c r="L41" s="37">
        <v>0.25</v>
      </c>
      <c r="M41" s="38">
        <f t="shared" si="4"/>
        <v>2108</v>
      </c>
      <c r="N41" s="39"/>
      <c r="O41" s="40">
        <f t="shared" si="2"/>
        <v>0</v>
      </c>
      <c r="P41" s="39"/>
      <c r="Q41" s="39"/>
      <c r="R41" s="39"/>
      <c r="S41" s="39"/>
      <c r="T41" s="39"/>
      <c r="U41" s="39"/>
      <c r="V41" s="39"/>
      <c r="W41" s="39"/>
      <c r="X41" s="36">
        <f t="shared" si="3"/>
        <v>15810</v>
      </c>
    </row>
    <row r="42" spans="1:24" ht="15.5" x14ac:dyDescent="0.35">
      <c r="A42" s="95">
        <v>25</v>
      </c>
      <c r="B42" s="33" t="s">
        <v>65</v>
      </c>
      <c r="C42" s="32">
        <v>1</v>
      </c>
      <c r="D42" s="98" t="s">
        <v>66</v>
      </c>
      <c r="E42" s="98">
        <v>1</v>
      </c>
      <c r="F42" s="57">
        <v>7741</v>
      </c>
      <c r="G42" s="57">
        <f t="shared" si="0"/>
        <v>7741</v>
      </c>
      <c r="H42" s="35">
        <v>0.5</v>
      </c>
      <c r="I42" s="36">
        <f t="shared" si="1"/>
        <v>4824.6000000000004</v>
      </c>
      <c r="J42" s="32">
        <v>13</v>
      </c>
      <c r="K42" s="36">
        <v>300</v>
      </c>
      <c r="L42" s="37">
        <v>0.2</v>
      </c>
      <c r="M42" s="38">
        <f t="shared" si="4"/>
        <v>1608.2</v>
      </c>
      <c r="N42" s="39"/>
      <c r="O42" s="40">
        <f t="shared" si="2"/>
        <v>0</v>
      </c>
      <c r="P42" s="39"/>
      <c r="Q42" s="39"/>
      <c r="R42" s="39"/>
      <c r="S42" s="39"/>
      <c r="T42" s="39"/>
      <c r="U42" s="39"/>
      <c r="V42" s="39"/>
      <c r="W42" s="39"/>
      <c r="X42" s="36">
        <f t="shared" si="3"/>
        <v>14473.800000000001</v>
      </c>
    </row>
    <row r="43" spans="1:24" s="122" customFormat="1" ht="20.25" customHeight="1" x14ac:dyDescent="0.35">
      <c r="A43" s="156" t="s">
        <v>67</v>
      </c>
      <c r="B43" s="156"/>
      <c r="C43" s="156"/>
      <c r="D43" s="156"/>
      <c r="E43" s="156"/>
      <c r="F43" s="156"/>
      <c r="G43" s="156"/>
      <c r="H43" s="156"/>
      <c r="I43" s="115">
        <f t="shared" si="1"/>
        <v>0</v>
      </c>
      <c r="J43" s="58"/>
      <c r="K43" s="116"/>
      <c r="L43" s="117"/>
      <c r="M43" s="118">
        <f t="shared" si="4"/>
        <v>0</v>
      </c>
      <c r="N43" s="119"/>
      <c r="O43" s="120">
        <f t="shared" si="2"/>
        <v>0</v>
      </c>
      <c r="P43" s="121"/>
      <c r="Q43" s="120"/>
      <c r="R43" s="120"/>
      <c r="S43" s="120"/>
      <c r="T43" s="119"/>
      <c r="U43" s="119"/>
      <c r="V43" s="119"/>
      <c r="W43" s="119"/>
      <c r="X43" s="115">
        <f t="shared" si="3"/>
        <v>0</v>
      </c>
    </row>
    <row r="44" spans="1:24" ht="22.25" customHeight="1" x14ac:dyDescent="0.35">
      <c r="A44" s="95">
        <v>26</v>
      </c>
      <c r="B44" s="33" t="s">
        <v>68</v>
      </c>
      <c r="C44" s="32">
        <v>1</v>
      </c>
      <c r="D44" s="42" t="s">
        <v>97</v>
      </c>
      <c r="E44" s="42">
        <v>1</v>
      </c>
      <c r="F44" s="57">
        <v>9383</v>
      </c>
      <c r="G44" s="57">
        <f t="shared" si="0"/>
        <v>9383</v>
      </c>
      <c r="H44" s="35">
        <v>0.5</v>
      </c>
      <c r="I44" s="36">
        <f t="shared" si="1"/>
        <v>5653.9750000000004</v>
      </c>
      <c r="J44" s="32">
        <v>10</v>
      </c>
      <c r="K44" s="36">
        <v>450</v>
      </c>
      <c r="L44" s="37">
        <v>0.15</v>
      </c>
      <c r="M44" s="38">
        <f t="shared" si="4"/>
        <v>1474.95</v>
      </c>
      <c r="N44" s="39"/>
      <c r="O44" s="40">
        <f t="shared" si="2"/>
        <v>0</v>
      </c>
      <c r="P44" s="35"/>
      <c r="Q44" s="40"/>
      <c r="R44" s="40"/>
      <c r="S44" s="40"/>
      <c r="T44" s="39"/>
      <c r="U44" s="39"/>
      <c r="V44" s="39"/>
      <c r="W44" s="39"/>
      <c r="X44" s="36">
        <f t="shared" si="3"/>
        <v>16961.924999999999</v>
      </c>
    </row>
    <row r="45" spans="1:24" ht="15.5" x14ac:dyDescent="0.35">
      <c r="A45" s="95">
        <v>27</v>
      </c>
      <c r="B45" s="33" t="s">
        <v>42</v>
      </c>
      <c r="C45" s="32">
        <v>1</v>
      </c>
      <c r="D45" s="41" t="s">
        <v>69</v>
      </c>
      <c r="E45" s="41">
        <v>1</v>
      </c>
      <c r="F45" s="57">
        <v>8132</v>
      </c>
      <c r="G45" s="57">
        <f t="shared" si="0"/>
        <v>8132</v>
      </c>
      <c r="H45" s="35">
        <v>0.5</v>
      </c>
      <c r="I45" s="36">
        <f t="shared" si="1"/>
        <v>5270</v>
      </c>
      <c r="J45" s="32">
        <v>13</v>
      </c>
      <c r="K45" s="36">
        <v>300</v>
      </c>
      <c r="L45" s="37">
        <v>0.25</v>
      </c>
      <c r="M45" s="38">
        <f t="shared" si="4"/>
        <v>2108</v>
      </c>
      <c r="N45" s="39"/>
      <c r="O45" s="40">
        <f t="shared" si="2"/>
        <v>0</v>
      </c>
      <c r="P45" s="39"/>
      <c r="Q45" s="39"/>
      <c r="R45" s="39"/>
      <c r="S45" s="39"/>
      <c r="T45" s="35"/>
      <c r="U45" s="39">
        <f>T45*F45</f>
        <v>0</v>
      </c>
      <c r="V45" s="39"/>
      <c r="W45" s="39"/>
      <c r="X45" s="36">
        <f t="shared" si="3"/>
        <v>15810</v>
      </c>
    </row>
    <row r="46" spans="1:24" ht="19.5" customHeight="1" x14ac:dyDescent="0.35">
      <c r="A46" s="160" t="s">
        <v>70</v>
      </c>
      <c r="B46" s="160"/>
      <c r="C46" s="160"/>
      <c r="D46" s="160"/>
      <c r="E46" s="106"/>
      <c r="F46" s="57"/>
      <c r="G46" s="57"/>
      <c r="H46" s="35"/>
      <c r="I46" s="36"/>
      <c r="J46" s="32"/>
      <c r="K46" s="36"/>
      <c r="L46" s="37"/>
      <c r="M46" s="38"/>
      <c r="N46" s="39"/>
      <c r="O46" s="40"/>
      <c r="P46" s="35"/>
      <c r="Q46" s="40"/>
      <c r="R46" s="40"/>
      <c r="S46" s="40"/>
      <c r="T46" s="39"/>
      <c r="U46" s="39"/>
      <c r="V46" s="39"/>
      <c r="W46" s="39"/>
      <c r="X46" s="36">
        <f t="shared" si="3"/>
        <v>0</v>
      </c>
    </row>
    <row r="47" spans="1:24" ht="33" customHeight="1" x14ac:dyDescent="0.35">
      <c r="A47" s="95">
        <v>28</v>
      </c>
      <c r="B47" s="33" t="s">
        <v>71</v>
      </c>
      <c r="C47" s="32">
        <v>1</v>
      </c>
      <c r="D47" s="32" t="s">
        <v>43</v>
      </c>
      <c r="E47" s="32">
        <v>1</v>
      </c>
      <c r="F47" s="57">
        <v>10947</v>
      </c>
      <c r="G47" s="57">
        <f t="shared" si="0"/>
        <v>10947</v>
      </c>
      <c r="H47" s="35">
        <v>0.5</v>
      </c>
      <c r="I47" s="36">
        <f t="shared" ref="I47:I56" si="5">(F47+K47+M47)*H47</f>
        <v>7375.55</v>
      </c>
      <c r="J47" s="32">
        <v>11</v>
      </c>
      <c r="K47" s="36">
        <v>400</v>
      </c>
      <c r="L47" s="37">
        <v>0.3</v>
      </c>
      <c r="M47" s="38">
        <f t="shared" ref="M47:M56" si="6">(F47+K47)*L47</f>
        <v>3404.1</v>
      </c>
      <c r="N47" s="39"/>
      <c r="O47" s="40">
        <f>F47*N47</f>
        <v>0</v>
      </c>
      <c r="P47" s="35"/>
      <c r="Q47" s="40"/>
      <c r="R47" s="40"/>
      <c r="S47" s="40"/>
      <c r="T47" s="39"/>
      <c r="U47" s="39"/>
      <c r="V47" s="39"/>
      <c r="W47" s="39"/>
      <c r="X47" s="36">
        <f t="shared" si="3"/>
        <v>22126.649999999998</v>
      </c>
    </row>
    <row r="48" spans="1:24" s="122" customFormat="1" ht="18" customHeight="1" x14ac:dyDescent="0.35">
      <c r="A48" s="156" t="s">
        <v>73</v>
      </c>
      <c r="B48" s="156"/>
      <c r="C48" s="156"/>
      <c r="D48" s="156"/>
      <c r="E48" s="156"/>
      <c r="F48" s="156"/>
      <c r="G48" s="156"/>
      <c r="H48" s="119"/>
      <c r="I48" s="115">
        <f t="shared" si="5"/>
        <v>0</v>
      </c>
      <c r="J48" s="58"/>
      <c r="K48" s="115"/>
      <c r="L48" s="123"/>
      <c r="M48" s="118">
        <f t="shared" si="6"/>
        <v>0</v>
      </c>
      <c r="N48" s="119"/>
      <c r="O48" s="120">
        <f>F48*N48</f>
        <v>0</v>
      </c>
      <c r="P48" s="121"/>
      <c r="Q48" s="120"/>
      <c r="R48" s="120"/>
      <c r="S48" s="120"/>
      <c r="T48" s="119"/>
      <c r="U48" s="119"/>
      <c r="V48" s="119"/>
      <c r="W48" s="119"/>
      <c r="X48" s="115">
        <f t="shared" si="3"/>
        <v>0</v>
      </c>
    </row>
    <row r="49" spans="1:26" ht="31" x14ac:dyDescent="0.35">
      <c r="A49" s="95">
        <v>29</v>
      </c>
      <c r="B49" s="33" t="s">
        <v>74</v>
      </c>
      <c r="C49" s="32">
        <v>1</v>
      </c>
      <c r="D49" s="32" t="s">
        <v>72</v>
      </c>
      <c r="E49" s="32">
        <v>1</v>
      </c>
      <c r="F49" s="34">
        <v>10619</v>
      </c>
      <c r="G49" s="57">
        <f t="shared" si="0"/>
        <v>10619</v>
      </c>
      <c r="H49" s="35">
        <v>0.5</v>
      </c>
      <c r="I49" s="36">
        <f t="shared" si="5"/>
        <v>7162.35</v>
      </c>
      <c r="J49" s="32">
        <v>11</v>
      </c>
      <c r="K49" s="36">
        <v>400</v>
      </c>
      <c r="L49" s="37">
        <v>0.3</v>
      </c>
      <c r="M49" s="38">
        <f t="shared" si="6"/>
        <v>3305.7</v>
      </c>
      <c r="N49" s="39"/>
      <c r="O49" s="40">
        <f>F49*N49</f>
        <v>0</v>
      </c>
      <c r="P49" s="35"/>
      <c r="Q49" s="40"/>
      <c r="R49" s="40"/>
      <c r="S49" s="40"/>
      <c r="T49" s="39"/>
      <c r="U49" s="39"/>
      <c r="V49" s="39"/>
      <c r="W49" s="39"/>
      <c r="X49" s="36">
        <f t="shared" si="3"/>
        <v>21487.05</v>
      </c>
      <c r="Z49" s="56"/>
    </row>
    <row r="50" spans="1:26" ht="16.75" customHeight="1" x14ac:dyDescent="0.35">
      <c r="A50" s="95">
        <v>30</v>
      </c>
      <c r="B50" s="33" t="s">
        <v>65</v>
      </c>
      <c r="C50" s="32">
        <v>1</v>
      </c>
      <c r="D50" s="98" t="s">
        <v>95</v>
      </c>
      <c r="E50" s="98">
        <v>1</v>
      </c>
      <c r="F50" s="57">
        <v>7741</v>
      </c>
      <c r="G50" s="57">
        <f t="shared" si="0"/>
        <v>7741</v>
      </c>
      <c r="H50" s="35">
        <v>0.5</v>
      </c>
      <c r="I50" s="36">
        <f t="shared" si="5"/>
        <v>4824.6000000000004</v>
      </c>
      <c r="J50" s="32">
        <v>13</v>
      </c>
      <c r="K50" s="36">
        <v>300</v>
      </c>
      <c r="L50" s="37">
        <v>0.2</v>
      </c>
      <c r="M50" s="38">
        <f t="shared" si="6"/>
        <v>1608.2</v>
      </c>
      <c r="N50" s="39"/>
      <c r="O50" s="40">
        <f>F50*N50</f>
        <v>0</v>
      </c>
      <c r="P50" s="39"/>
      <c r="Q50" s="39"/>
      <c r="R50" s="39"/>
      <c r="S50" s="39"/>
      <c r="T50" s="39"/>
      <c r="U50" s="39"/>
      <c r="V50" s="39"/>
      <c r="W50" s="39"/>
      <c r="X50" s="36">
        <f t="shared" si="3"/>
        <v>14473.800000000001</v>
      </c>
    </row>
    <row r="51" spans="1:26" s="122" customFormat="1" ht="18" customHeight="1" x14ac:dyDescent="0.35">
      <c r="A51" s="156" t="s">
        <v>75</v>
      </c>
      <c r="B51" s="156"/>
      <c r="C51" s="156"/>
      <c r="D51" s="156"/>
      <c r="E51" s="156"/>
      <c r="F51" s="156"/>
      <c r="G51" s="156"/>
      <c r="H51" s="58"/>
      <c r="I51" s="115">
        <f t="shared" si="5"/>
        <v>0</v>
      </c>
      <c r="J51" s="58"/>
      <c r="K51" s="115"/>
      <c r="L51" s="117"/>
      <c r="M51" s="118">
        <f t="shared" si="6"/>
        <v>0</v>
      </c>
      <c r="N51" s="119"/>
      <c r="O51" s="120"/>
      <c r="P51" s="119"/>
      <c r="Q51" s="119"/>
      <c r="R51" s="119"/>
      <c r="S51" s="119"/>
      <c r="T51" s="119"/>
      <c r="U51" s="119"/>
      <c r="V51" s="119"/>
      <c r="W51" s="119"/>
      <c r="X51" s="115">
        <f t="shared" si="3"/>
        <v>0</v>
      </c>
    </row>
    <row r="52" spans="1:26" ht="15.5" x14ac:dyDescent="0.35">
      <c r="A52" s="95">
        <v>31</v>
      </c>
      <c r="B52" s="33" t="s">
        <v>68</v>
      </c>
      <c r="C52" s="32">
        <v>1</v>
      </c>
      <c r="D52" s="32" t="s">
        <v>43</v>
      </c>
      <c r="E52" s="32">
        <v>1</v>
      </c>
      <c r="F52" s="57">
        <v>9383</v>
      </c>
      <c r="G52" s="57">
        <f t="shared" si="0"/>
        <v>9383</v>
      </c>
      <c r="H52" s="35">
        <v>0.5</v>
      </c>
      <c r="I52" s="36">
        <f t="shared" si="5"/>
        <v>6778.1</v>
      </c>
      <c r="J52" s="32">
        <v>13</v>
      </c>
      <c r="K52" s="36">
        <v>300</v>
      </c>
      <c r="L52" s="37">
        <v>0.4</v>
      </c>
      <c r="M52" s="38">
        <f t="shared" si="6"/>
        <v>3873.2000000000003</v>
      </c>
      <c r="N52" s="39"/>
      <c r="O52" s="40">
        <f>F52*N52</f>
        <v>0</v>
      </c>
      <c r="P52" s="39"/>
      <c r="Q52" s="39"/>
      <c r="R52" s="39"/>
      <c r="S52" s="39"/>
      <c r="T52" s="39"/>
      <c r="U52" s="39"/>
      <c r="V52" s="39"/>
      <c r="W52" s="39"/>
      <c r="X52" s="36">
        <f t="shared" si="3"/>
        <v>20334.3</v>
      </c>
    </row>
    <row r="53" spans="1:26" ht="15.5" x14ac:dyDescent="0.35">
      <c r="A53" s="95">
        <v>32</v>
      </c>
      <c r="B53" s="33" t="s">
        <v>42</v>
      </c>
      <c r="C53" s="32">
        <v>1</v>
      </c>
      <c r="D53" s="32" t="s">
        <v>43</v>
      </c>
      <c r="E53" s="32">
        <v>3</v>
      </c>
      <c r="F53" s="57">
        <v>8132</v>
      </c>
      <c r="G53" s="57">
        <f t="shared" si="0"/>
        <v>24396</v>
      </c>
      <c r="H53" s="35">
        <v>0.5</v>
      </c>
      <c r="I53" s="36">
        <f t="shared" si="5"/>
        <v>5937.4</v>
      </c>
      <c r="J53" s="32">
        <v>12</v>
      </c>
      <c r="K53" s="36">
        <v>350</v>
      </c>
      <c r="L53" s="37">
        <v>0.4</v>
      </c>
      <c r="M53" s="38">
        <f t="shared" si="6"/>
        <v>3392.8</v>
      </c>
      <c r="N53" s="39"/>
      <c r="O53" s="40"/>
      <c r="P53" s="39"/>
      <c r="Q53" s="39"/>
      <c r="R53" s="39"/>
      <c r="S53" s="39"/>
      <c r="T53" s="39"/>
      <c r="U53" s="39"/>
      <c r="V53" s="39"/>
      <c r="W53" s="39"/>
      <c r="X53" s="36">
        <f t="shared" si="3"/>
        <v>17812.2</v>
      </c>
    </row>
    <row r="54" spans="1:26" s="122" customFormat="1" ht="20.149999999999999" customHeight="1" x14ac:dyDescent="0.35">
      <c r="A54" s="156" t="s">
        <v>76</v>
      </c>
      <c r="B54" s="156"/>
      <c r="C54" s="156"/>
      <c r="D54" s="156"/>
      <c r="E54" s="156"/>
      <c r="F54" s="156"/>
      <c r="G54" s="156"/>
      <c r="H54" s="121"/>
      <c r="I54" s="115">
        <f t="shared" si="5"/>
        <v>0</v>
      </c>
      <c r="J54" s="58"/>
      <c r="K54" s="115"/>
      <c r="L54" s="117"/>
      <c r="M54" s="118">
        <f t="shared" si="6"/>
        <v>0</v>
      </c>
      <c r="N54" s="119"/>
      <c r="O54" s="120"/>
      <c r="P54" s="119"/>
      <c r="Q54" s="119"/>
      <c r="R54" s="119"/>
      <c r="S54" s="119"/>
      <c r="T54" s="119"/>
      <c r="U54" s="119"/>
      <c r="V54" s="119"/>
      <c r="W54" s="119"/>
      <c r="X54" s="115"/>
    </row>
    <row r="55" spans="1:26" ht="15.65" customHeight="1" x14ac:dyDescent="0.35">
      <c r="A55" s="95">
        <v>35</v>
      </c>
      <c r="B55" s="33" t="s">
        <v>77</v>
      </c>
      <c r="C55" s="32">
        <v>1</v>
      </c>
      <c r="D55" s="98" t="s">
        <v>78</v>
      </c>
      <c r="E55" s="98">
        <v>1</v>
      </c>
      <c r="F55" s="57">
        <v>9383</v>
      </c>
      <c r="G55" s="57">
        <f t="shared" si="0"/>
        <v>9383</v>
      </c>
      <c r="H55" s="35">
        <v>0.5</v>
      </c>
      <c r="I55" s="36">
        <f t="shared" si="5"/>
        <v>6293.95</v>
      </c>
      <c r="J55" s="32">
        <v>13</v>
      </c>
      <c r="K55" s="36">
        <v>300</v>
      </c>
      <c r="L55" s="37">
        <v>0.3</v>
      </c>
      <c r="M55" s="38">
        <f t="shared" si="6"/>
        <v>2904.9</v>
      </c>
      <c r="N55" s="39"/>
      <c r="O55" s="40"/>
      <c r="P55" s="39"/>
      <c r="Q55" s="39"/>
      <c r="R55" s="39"/>
      <c r="S55" s="39"/>
      <c r="T55" s="39"/>
      <c r="U55" s="39"/>
      <c r="V55" s="39"/>
      <c r="W55" s="39"/>
      <c r="X55" s="36">
        <f t="shared" ref="X55:X65" si="7">F55+I55+K55+M55+O55+Q55+S55+U55+W55</f>
        <v>18881.850000000002</v>
      </c>
    </row>
    <row r="56" spans="1:26" ht="17.399999999999999" customHeight="1" x14ac:dyDescent="0.35">
      <c r="A56" s="95">
        <v>36</v>
      </c>
      <c r="B56" s="33" t="s">
        <v>50</v>
      </c>
      <c r="C56" s="32">
        <v>1</v>
      </c>
      <c r="D56" s="98" t="s">
        <v>79</v>
      </c>
      <c r="E56" s="98">
        <v>1</v>
      </c>
      <c r="F56" s="57">
        <v>6177</v>
      </c>
      <c r="G56" s="57">
        <f t="shared" si="0"/>
        <v>6177</v>
      </c>
      <c r="H56" s="35">
        <v>0.5</v>
      </c>
      <c r="I56" s="36">
        <f t="shared" si="5"/>
        <v>3088.5</v>
      </c>
      <c r="J56" s="32"/>
      <c r="K56" s="36"/>
      <c r="L56" s="37">
        <v>0</v>
      </c>
      <c r="M56" s="38">
        <f t="shared" si="6"/>
        <v>0</v>
      </c>
      <c r="N56" s="39"/>
      <c r="O56" s="40"/>
      <c r="P56" s="39"/>
      <c r="Q56" s="39"/>
      <c r="R56" s="39"/>
      <c r="S56" s="39"/>
      <c r="T56" s="39"/>
      <c r="U56" s="39"/>
      <c r="V56" s="39"/>
      <c r="W56" s="39"/>
      <c r="X56" s="36">
        <f t="shared" si="7"/>
        <v>9265.5</v>
      </c>
    </row>
    <row r="57" spans="1:26" ht="17.5" x14ac:dyDescent="0.35">
      <c r="A57" s="157" t="s">
        <v>80</v>
      </c>
      <c r="B57" s="172"/>
      <c r="C57" s="172"/>
      <c r="D57" s="172"/>
      <c r="E57" s="99"/>
      <c r="F57" s="57">
        <v>0</v>
      </c>
      <c r="G57" s="57"/>
      <c r="H57" s="35"/>
      <c r="I57" s="36"/>
      <c r="J57" s="32"/>
      <c r="K57" s="36"/>
      <c r="L57" s="37"/>
      <c r="M57" s="38"/>
      <c r="N57" s="39"/>
      <c r="O57" s="40">
        <f t="shared" ref="O57:O62" si="8">F57*N57</f>
        <v>0</v>
      </c>
      <c r="P57" s="39"/>
      <c r="Q57" s="39"/>
      <c r="R57" s="39"/>
      <c r="S57" s="39"/>
      <c r="T57" s="39"/>
      <c r="U57" s="39"/>
      <c r="V57" s="39"/>
      <c r="W57" s="39"/>
      <c r="X57" s="36">
        <f t="shared" si="7"/>
        <v>0</v>
      </c>
    </row>
    <row r="58" spans="1:26" ht="15.5" x14ac:dyDescent="0.35">
      <c r="A58" s="95">
        <v>37</v>
      </c>
      <c r="B58" s="33" t="s">
        <v>81</v>
      </c>
      <c r="C58" s="32">
        <v>1</v>
      </c>
      <c r="D58" s="58" t="s">
        <v>82</v>
      </c>
      <c r="E58" s="58">
        <v>1</v>
      </c>
      <c r="F58" s="34">
        <v>10947</v>
      </c>
      <c r="G58" s="57">
        <f t="shared" si="0"/>
        <v>10947</v>
      </c>
      <c r="H58" s="35">
        <v>0.5</v>
      </c>
      <c r="I58" s="36">
        <f t="shared" ref="I58:I64" si="9">(F58+K58+M58)*H58</f>
        <v>6495.7749999999996</v>
      </c>
      <c r="J58" s="32">
        <v>12</v>
      </c>
      <c r="K58" s="36">
        <v>350</v>
      </c>
      <c r="L58" s="37">
        <v>0.15</v>
      </c>
      <c r="M58" s="38">
        <f t="shared" ref="M58:M64" si="10">(F58+K58)*L58</f>
        <v>1694.55</v>
      </c>
      <c r="N58" s="39"/>
      <c r="O58" s="40">
        <f t="shared" si="8"/>
        <v>0</v>
      </c>
      <c r="P58" s="35"/>
      <c r="Q58" s="40"/>
      <c r="R58" s="40"/>
      <c r="S58" s="40"/>
      <c r="T58" s="39"/>
      <c r="U58" s="39"/>
      <c r="V58" s="39"/>
      <c r="W58" s="39"/>
      <c r="X58" s="36">
        <f t="shared" si="7"/>
        <v>19487.325000000001</v>
      </c>
    </row>
    <row r="59" spans="1:26" ht="21" customHeight="1" x14ac:dyDescent="0.35">
      <c r="A59" s="95">
        <v>38</v>
      </c>
      <c r="B59" s="33" t="s">
        <v>83</v>
      </c>
      <c r="C59" s="32">
        <v>1</v>
      </c>
      <c r="D59" s="41" t="s">
        <v>84</v>
      </c>
      <c r="E59" s="41">
        <v>1</v>
      </c>
      <c r="F59" s="34">
        <v>10619</v>
      </c>
      <c r="G59" s="57">
        <f t="shared" si="0"/>
        <v>10619</v>
      </c>
      <c r="H59" s="35">
        <v>0.5</v>
      </c>
      <c r="I59" s="36">
        <f t="shared" si="9"/>
        <v>6824.375</v>
      </c>
      <c r="J59" s="32">
        <v>13</v>
      </c>
      <c r="K59" s="36">
        <v>300</v>
      </c>
      <c r="L59" s="37">
        <v>0.25</v>
      </c>
      <c r="M59" s="38">
        <f t="shared" si="10"/>
        <v>2729.75</v>
      </c>
      <c r="N59" s="39"/>
      <c r="O59" s="40">
        <f t="shared" si="8"/>
        <v>0</v>
      </c>
      <c r="P59" s="35"/>
      <c r="Q59" s="40"/>
      <c r="R59" s="40"/>
      <c r="S59" s="40"/>
      <c r="T59" s="39"/>
      <c r="U59" s="39"/>
      <c r="V59" s="39"/>
      <c r="W59" s="39"/>
      <c r="X59" s="36">
        <f t="shared" si="7"/>
        <v>20473.125</v>
      </c>
    </row>
    <row r="60" spans="1:26" ht="15.5" x14ac:dyDescent="0.35">
      <c r="A60" s="95">
        <v>39</v>
      </c>
      <c r="B60" s="33" t="s">
        <v>42</v>
      </c>
      <c r="C60" s="32">
        <v>1</v>
      </c>
      <c r="D60" s="32" t="s">
        <v>85</v>
      </c>
      <c r="E60" s="32">
        <v>3</v>
      </c>
      <c r="F60" s="57">
        <v>8132</v>
      </c>
      <c r="G60" s="57">
        <f t="shared" si="0"/>
        <v>24396</v>
      </c>
      <c r="H60" s="35">
        <v>0.5</v>
      </c>
      <c r="I60" s="36">
        <f t="shared" si="9"/>
        <v>5270</v>
      </c>
      <c r="J60" s="32">
        <v>13</v>
      </c>
      <c r="K60" s="36">
        <v>300</v>
      </c>
      <c r="L60" s="37">
        <v>0.25</v>
      </c>
      <c r="M60" s="38">
        <f t="shared" si="10"/>
        <v>2108</v>
      </c>
      <c r="N60" s="39"/>
      <c r="O60" s="40">
        <f t="shared" si="8"/>
        <v>0</v>
      </c>
      <c r="P60" s="35"/>
      <c r="Q60" s="40"/>
      <c r="R60" s="40"/>
      <c r="S60" s="40"/>
      <c r="T60" s="39"/>
      <c r="U60" s="39"/>
      <c r="V60" s="39"/>
      <c r="W60" s="39"/>
      <c r="X60" s="36">
        <f t="shared" si="7"/>
        <v>15810</v>
      </c>
    </row>
    <row r="61" spans="1:26" ht="15.5" x14ac:dyDescent="0.35">
      <c r="A61" s="95">
        <v>41</v>
      </c>
      <c r="B61" s="33" t="s">
        <v>65</v>
      </c>
      <c r="C61" s="32">
        <v>1</v>
      </c>
      <c r="D61" s="41" t="s">
        <v>86</v>
      </c>
      <c r="E61" s="41">
        <v>1</v>
      </c>
      <c r="F61" s="57">
        <v>7741</v>
      </c>
      <c r="G61" s="57">
        <f t="shared" si="0"/>
        <v>7741</v>
      </c>
      <c r="H61" s="35">
        <v>0.5</v>
      </c>
      <c r="I61" s="36">
        <f t="shared" si="9"/>
        <v>5150.625</v>
      </c>
      <c r="J61" s="32">
        <v>9</v>
      </c>
      <c r="K61" s="36">
        <v>500</v>
      </c>
      <c r="L61" s="37">
        <v>0.25</v>
      </c>
      <c r="M61" s="38">
        <f t="shared" si="10"/>
        <v>2060.25</v>
      </c>
      <c r="N61" s="39"/>
      <c r="O61" s="40">
        <f t="shared" si="8"/>
        <v>0</v>
      </c>
      <c r="P61" s="35"/>
      <c r="Q61" s="40"/>
      <c r="R61" s="40"/>
      <c r="S61" s="40"/>
      <c r="T61" s="39"/>
      <c r="U61" s="39"/>
      <c r="V61" s="39"/>
      <c r="W61" s="39"/>
      <c r="X61" s="36">
        <f t="shared" si="7"/>
        <v>15451.875</v>
      </c>
    </row>
    <row r="62" spans="1:26" ht="17.5" x14ac:dyDescent="0.35">
      <c r="A62" s="124" t="s">
        <v>87</v>
      </c>
      <c r="B62" s="125"/>
      <c r="C62" s="125"/>
      <c r="D62" s="125"/>
      <c r="E62" s="126"/>
      <c r="F62" s="57">
        <v>0</v>
      </c>
      <c r="G62" s="57"/>
      <c r="H62" s="35"/>
      <c r="I62" s="36">
        <f t="shared" si="9"/>
        <v>0</v>
      </c>
      <c r="J62" s="32"/>
      <c r="K62" s="36"/>
      <c r="L62" s="37"/>
      <c r="M62" s="38">
        <f t="shared" si="10"/>
        <v>0</v>
      </c>
      <c r="N62" s="39"/>
      <c r="O62" s="40">
        <f t="shared" si="8"/>
        <v>0</v>
      </c>
      <c r="P62" s="39"/>
      <c r="Q62" s="39"/>
      <c r="R62" s="39"/>
      <c r="S62" s="39"/>
      <c r="T62" s="39"/>
      <c r="U62" s="39"/>
      <c r="V62" s="39"/>
      <c r="W62" s="39"/>
      <c r="X62" s="36">
        <f t="shared" si="7"/>
        <v>0</v>
      </c>
    </row>
    <row r="63" spans="1:26" ht="15.5" x14ac:dyDescent="0.35">
      <c r="A63" s="95">
        <v>43</v>
      </c>
      <c r="B63" s="33" t="s">
        <v>68</v>
      </c>
      <c r="C63" s="32">
        <v>1</v>
      </c>
      <c r="D63" s="32" t="s">
        <v>88</v>
      </c>
      <c r="E63" s="32">
        <v>1</v>
      </c>
      <c r="F63" s="57">
        <v>9383</v>
      </c>
      <c r="G63" s="57">
        <f t="shared" si="0"/>
        <v>9383</v>
      </c>
      <c r="H63" s="35">
        <v>0.5</v>
      </c>
      <c r="I63" s="36">
        <f t="shared" si="9"/>
        <v>5809.8</v>
      </c>
      <c r="J63" s="32">
        <v>13</v>
      </c>
      <c r="K63" s="36">
        <v>300</v>
      </c>
      <c r="L63" s="37">
        <v>0.2</v>
      </c>
      <c r="M63" s="38">
        <f t="shared" si="10"/>
        <v>1936.6000000000001</v>
      </c>
      <c r="N63" s="39"/>
      <c r="O63" s="40"/>
      <c r="P63" s="39"/>
      <c r="Q63" s="39"/>
      <c r="R63" s="39"/>
      <c r="S63" s="39"/>
      <c r="T63" s="39"/>
      <c r="U63" s="39"/>
      <c r="V63" s="39"/>
      <c r="W63" s="39"/>
      <c r="X63" s="36">
        <f t="shared" si="7"/>
        <v>17429.399999999998</v>
      </c>
    </row>
    <row r="64" spans="1:26" ht="15.5" x14ac:dyDescent="0.35">
      <c r="A64" s="95">
        <v>44</v>
      </c>
      <c r="B64" s="33" t="s">
        <v>42</v>
      </c>
      <c r="C64" s="32">
        <v>1</v>
      </c>
      <c r="D64" s="41" t="s">
        <v>89</v>
      </c>
      <c r="E64" s="41">
        <v>2</v>
      </c>
      <c r="F64" s="57">
        <v>8132</v>
      </c>
      <c r="G64" s="57">
        <f t="shared" si="0"/>
        <v>16264</v>
      </c>
      <c r="H64" s="35">
        <v>0.5</v>
      </c>
      <c r="I64" s="36">
        <f t="shared" si="9"/>
        <v>5238.75</v>
      </c>
      <c r="J64" s="32">
        <v>12</v>
      </c>
      <c r="K64" s="36">
        <v>250</v>
      </c>
      <c r="L64" s="37">
        <v>0.25</v>
      </c>
      <c r="M64" s="38">
        <f t="shared" si="10"/>
        <v>2095.5</v>
      </c>
      <c r="N64" s="39"/>
      <c r="O64" s="40">
        <f>F64*N64</f>
        <v>0</v>
      </c>
      <c r="P64" s="39"/>
      <c r="Q64" s="39"/>
      <c r="R64" s="39"/>
      <c r="S64" s="39"/>
      <c r="T64" s="39"/>
      <c r="U64" s="39"/>
      <c r="V64" s="39"/>
      <c r="W64" s="39"/>
      <c r="X64" s="36">
        <f t="shared" si="7"/>
        <v>15716.25</v>
      </c>
    </row>
    <row r="65" spans="1:24" ht="15.5" x14ac:dyDescent="0.35">
      <c r="A65" s="95"/>
      <c r="B65" s="100" t="s">
        <v>90</v>
      </c>
      <c r="C65" s="101">
        <f>SUM(C16:C64)</f>
        <v>36</v>
      </c>
      <c r="D65" s="32"/>
      <c r="E65" s="32">
        <f>SUM(E16:E64)</f>
        <v>45</v>
      </c>
      <c r="F65" s="102">
        <f>SUM(F16:F64)</f>
        <v>352027</v>
      </c>
      <c r="G65" s="102">
        <f>SUM(G16:G64)</f>
        <v>425215</v>
      </c>
      <c r="H65" s="103"/>
      <c r="I65" s="103">
        <f>SUM(I16:I64)</f>
        <v>269700.66499999998</v>
      </c>
      <c r="J65" s="103"/>
      <c r="K65" s="103">
        <f>SUM(K16:K64)</f>
        <v>11150</v>
      </c>
      <c r="L65" s="103" t="s">
        <v>91</v>
      </c>
      <c r="M65" s="103">
        <f>SUM(M16:M64)</f>
        <v>86754.7</v>
      </c>
      <c r="N65" s="103"/>
      <c r="O65" s="103">
        <f>SUM(O16:O64)</f>
        <v>406.6</v>
      </c>
      <c r="P65" s="103"/>
      <c r="Q65" s="103">
        <f>SUM(Q16:Q64)</f>
        <v>1016.5</v>
      </c>
      <c r="R65" s="103"/>
      <c r="S65" s="103">
        <f>SUM(S16:S64)</f>
        <v>1016.5</v>
      </c>
      <c r="T65" s="103"/>
      <c r="U65" s="103">
        <f>SUM(U16:U64)</f>
        <v>1219.8</v>
      </c>
      <c r="V65" s="103"/>
      <c r="W65" s="103">
        <f>SUM(W16:W64)</f>
        <v>389.5</v>
      </c>
      <c r="X65" s="36">
        <f t="shared" si="7"/>
        <v>723681.26500000001</v>
      </c>
    </row>
    <row r="66" spans="1:24" ht="15.5" x14ac:dyDescent="0.35">
      <c r="A66" s="59"/>
      <c r="B66" s="60"/>
      <c r="C66" s="61"/>
      <c r="D66" s="61"/>
      <c r="E66" s="61"/>
      <c r="F66" s="61"/>
      <c r="G66" s="61"/>
      <c r="H66" s="62"/>
      <c r="I66" s="61"/>
      <c r="J66" s="61"/>
      <c r="K66" s="61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3"/>
    </row>
    <row r="67" spans="1:24" ht="15.5" x14ac:dyDescent="0.35">
      <c r="A67" s="59"/>
      <c r="B67" s="60"/>
      <c r="C67" s="61"/>
      <c r="D67" s="61"/>
      <c r="E67" s="61"/>
      <c r="F67" s="61"/>
      <c r="G67" s="61"/>
      <c r="H67" s="62"/>
      <c r="I67" s="61"/>
      <c r="J67" s="61"/>
      <c r="K67" s="61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3"/>
    </row>
    <row r="68" spans="1:24" customFormat="1" ht="15.5" x14ac:dyDescent="0.35">
      <c r="A68" s="108"/>
      <c r="B68" s="109" t="s">
        <v>102</v>
      </c>
      <c r="C68" s="110"/>
      <c r="D68" s="110"/>
      <c r="E68" s="109"/>
      <c r="F68" s="109" t="s">
        <v>103</v>
      </c>
    </row>
    <row r="69" spans="1:24" s="67" customFormat="1" ht="18.649999999999999" customHeight="1" x14ac:dyDescent="0.55000000000000004">
      <c r="A69" s="64"/>
      <c r="B69" s="68"/>
      <c r="F69" s="69"/>
      <c r="G69" s="69"/>
      <c r="H69" s="66"/>
      <c r="N69" s="70"/>
      <c r="O69" s="70"/>
      <c r="P69" s="69"/>
      <c r="Q69" s="66"/>
      <c r="R69" s="66"/>
      <c r="S69" s="66"/>
    </row>
    <row r="70" spans="1:24" s="67" customFormat="1" ht="25.25" hidden="1" customHeight="1" x14ac:dyDescent="0.55000000000000004">
      <c r="A70" s="64"/>
      <c r="B70" s="164" t="s">
        <v>100</v>
      </c>
      <c r="C70" s="164"/>
      <c r="D70" s="164"/>
      <c r="E70" s="93"/>
      <c r="F70" s="65"/>
      <c r="G70" s="65"/>
      <c r="H70" s="65"/>
      <c r="I70" s="169"/>
      <c r="J70" s="169"/>
      <c r="K70" s="169"/>
      <c r="L70" s="169"/>
      <c r="M70" s="169"/>
      <c r="N70" s="66"/>
      <c r="O70" s="66"/>
      <c r="P70" s="66"/>
      <c r="Q70" s="71"/>
      <c r="R70" s="71"/>
      <c r="S70" s="71"/>
      <c r="T70" s="170" t="s">
        <v>96</v>
      </c>
      <c r="U70" s="170"/>
      <c r="V70" s="170"/>
      <c r="W70" s="170"/>
      <c r="X70" s="170"/>
    </row>
    <row r="71" spans="1:24" s="75" customFormat="1" ht="21.65" hidden="1" customHeight="1" x14ac:dyDescent="0.45">
      <c r="A71" s="72"/>
      <c r="B71" s="164"/>
      <c r="C71" s="164"/>
      <c r="D71" s="164"/>
      <c r="E71" s="93"/>
      <c r="F71" s="73"/>
      <c r="G71" s="73"/>
      <c r="H71" s="74"/>
      <c r="J71" s="171" t="s">
        <v>92</v>
      </c>
      <c r="K71" s="171"/>
      <c r="L71" s="171"/>
      <c r="N71" s="74"/>
      <c r="O71" s="74"/>
      <c r="P71" s="74"/>
      <c r="Q71" s="76"/>
      <c r="R71" s="76"/>
      <c r="S71" s="76"/>
      <c r="U71" s="171" t="s">
        <v>93</v>
      </c>
      <c r="V71" s="132"/>
      <c r="W71" s="132"/>
    </row>
    <row r="72" spans="1:24" s="75" customFormat="1" ht="21.65" hidden="1" customHeight="1" x14ac:dyDescent="0.45">
      <c r="A72" s="72"/>
      <c r="B72" s="164"/>
      <c r="C72" s="164"/>
      <c r="D72" s="164"/>
      <c r="E72" s="93"/>
      <c r="F72" s="73"/>
      <c r="G72" s="73"/>
      <c r="H72" s="74"/>
      <c r="J72" s="94"/>
      <c r="K72" s="94"/>
      <c r="L72" s="94"/>
      <c r="N72" s="74"/>
      <c r="O72" s="74"/>
      <c r="P72" s="74"/>
      <c r="Q72" s="76"/>
      <c r="R72" s="76"/>
      <c r="S72" s="76"/>
      <c r="U72" s="94"/>
      <c r="V72" s="91"/>
      <c r="W72" s="91"/>
    </row>
    <row r="73" spans="1:24" s="75" customFormat="1" ht="29.4" hidden="1" customHeight="1" x14ac:dyDescent="0.45">
      <c r="A73" s="72"/>
      <c r="B73" s="164"/>
      <c r="C73" s="164"/>
      <c r="D73" s="164"/>
      <c r="E73" s="93"/>
      <c r="F73" s="165" t="s">
        <v>96</v>
      </c>
      <c r="G73" s="165"/>
      <c r="H73" s="74"/>
      <c r="J73" s="94"/>
      <c r="K73" s="94"/>
      <c r="L73" s="94"/>
      <c r="N73" s="74"/>
      <c r="O73" s="74"/>
      <c r="P73" s="74"/>
      <c r="Q73" s="76"/>
      <c r="R73" s="76"/>
      <c r="S73" s="76"/>
      <c r="U73" s="94"/>
      <c r="V73" s="91"/>
      <c r="W73" s="91"/>
    </row>
    <row r="74" spans="1:24" s="75" customFormat="1" ht="20.5" hidden="1" x14ac:dyDescent="0.45">
      <c r="A74" s="72"/>
      <c r="B74" s="77" t="s">
        <v>94</v>
      </c>
      <c r="C74" s="73"/>
      <c r="D74" s="73"/>
      <c r="E74" s="73"/>
      <c r="F74" s="73"/>
      <c r="G74" s="73"/>
      <c r="I74" s="73"/>
      <c r="J74" s="73"/>
      <c r="K74" s="73"/>
      <c r="L74" s="78"/>
      <c r="M74" s="78"/>
      <c r="N74" s="78"/>
      <c r="O74" s="78"/>
      <c r="P74" s="78"/>
      <c r="Q74" s="78"/>
      <c r="R74" s="78"/>
      <c r="S74" s="78"/>
    </row>
    <row r="75" spans="1:24" x14ac:dyDescent="0.3">
      <c r="B75" s="79"/>
      <c r="L75" s="80"/>
      <c r="M75" s="80"/>
      <c r="N75" s="80"/>
      <c r="O75" s="80"/>
      <c r="P75" s="80"/>
      <c r="Q75" s="80"/>
      <c r="R75" s="80"/>
      <c r="S75" s="80"/>
    </row>
    <row r="76" spans="1:24" x14ac:dyDescent="0.3">
      <c r="L76" s="80"/>
      <c r="M76" s="80"/>
      <c r="N76" s="80"/>
      <c r="O76" s="80"/>
      <c r="P76" s="80"/>
      <c r="Q76" s="80"/>
      <c r="R76" s="80"/>
      <c r="S76" s="80"/>
    </row>
    <row r="84" spans="2:25" x14ac:dyDescent="0.3">
      <c r="N84" s="80"/>
      <c r="O84" s="80"/>
      <c r="P84" s="80"/>
      <c r="Q84" s="80"/>
      <c r="R84" s="80"/>
      <c r="S84" s="80"/>
    </row>
    <row r="85" spans="2:25" x14ac:dyDescent="0.3">
      <c r="N85" s="80"/>
      <c r="O85" s="80"/>
      <c r="P85" s="80"/>
      <c r="Q85" s="80"/>
      <c r="R85" s="80"/>
      <c r="S85" s="80"/>
    </row>
    <row r="86" spans="2:25" x14ac:dyDescent="0.3">
      <c r="N86" s="80"/>
      <c r="O86" s="82"/>
      <c r="P86" s="80"/>
      <c r="Q86" s="80"/>
      <c r="R86" s="80"/>
      <c r="S86" s="80"/>
    </row>
    <row r="87" spans="2:25" x14ac:dyDescent="0.3">
      <c r="N87" s="80"/>
      <c r="O87" s="82"/>
      <c r="P87" s="80"/>
      <c r="Q87" s="80"/>
      <c r="R87" s="80"/>
      <c r="S87" s="80"/>
    </row>
    <row r="88" spans="2:25" x14ac:dyDescent="0.3">
      <c r="N88" s="80"/>
      <c r="O88" s="80"/>
      <c r="P88" s="80"/>
      <c r="Q88" s="80"/>
      <c r="R88" s="80"/>
      <c r="S88" s="80"/>
    </row>
    <row r="89" spans="2:25" x14ac:dyDescent="0.3">
      <c r="N89" s="80"/>
      <c r="O89" s="80"/>
      <c r="P89" s="80"/>
      <c r="Q89" s="80"/>
      <c r="R89" s="80"/>
      <c r="S89" s="80"/>
    </row>
    <row r="90" spans="2:25" x14ac:dyDescent="0.3">
      <c r="X90" s="80"/>
      <c r="Y90" s="80"/>
    </row>
    <row r="91" spans="2:25" x14ac:dyDescent="0.3">
      <c r="X91" s="80"/>
      <c r="Y91" s="80"/>
    </row>
    <row r="92" spans="2:25" x14ac:dyDescent="0.3">
      <c r="B92" s="83"/>
      <c r="C92" s="84"/>
      <c r="D92" s="84"/>
      <c r="E92" s="84"/>
      <c r="F92" s="85"/>
      <c r="G92" s="85"/>
      <c r="H92" s="86"/>
      <c r="I92" s="87"/>
      <c r="J92" s="85"/>
      <c r="K92" s="85"/>
      <c r="L92" s="88"/>
      <c r="M92" s="82"/>
      <c r="N92" s="89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90"/>
    </row>
  </sheetData>
  <mergeCells count="57">
    <mergeCell ref="B9:G9"/>
    <mergeCell ref="E1:G2"/>
    <mergeCell ref="B70:D73"/>
    <mergeCell ref="F73:G73"/>
    <mergeCell ref="E12:E13"/>
    <mergeCell ref="A19:X19"/>
    <mergeCell ref="G12:G13"/>
    <mergeCell ref="A22:G22"/>
    <mergeCell ref="A48:G48"/>
    <mergeCell ref="A51:G51"/>
    <mergeCell ref="I70:M70"/>
    <mergeCell ref="T70:X70"/>
    <mergeCell ref="J71:L71"/>
    <mergeCell ref="U71:W71"/>
    <mergeCell ref="A57:D57"/>
    <mergeCell ref="A54:G54"/>
    <mergeCell ref="A28:D28"/>
    <mergeCell ref="A35:D35"/>
    <mergeCell ref="A39:D39"/>
    <mergeCell ref="A43:H43"/>
    <mergeCell ref="A46:D46"/>
    <mergeCell ref="T14:U14"/>
    <mergeCell ref="V14:W14"/>
    <mergeCell ref="A15:D15"/>
    <mergeCell ref="A25:X25"/>
    <mergeCell ref="H14:I14"/>
    <mergeCell ref="J14:K14"/>
    <mergeCell ref="L14:M14"/>
    <mergeCell ref="N14:O14"/>
    <mergeCell ref="P14:Q14"/>
    <mergeCell ref="R14:S14"/>
    <mergeCell ref="H12:I13"/>
    <mergeCell ref="J12:W12"/>
    <mergeCell ref="X12:X13"/>
    <mergeCell ref="J13:K13"/>
    <mergeCell ref="L13:M13"/>
    <mergeCell ref="N13:O13"/>
    <mergeCell ref="P13:Q13"/>
    <mergeCell ref="R13:S13"/>
    <mergeCell ref="T13:U13"/>
    <mergeCell ref="V13:W13"/>
    <mergeCell ref="A62:E62"/>
    <mergeCell ref="B7:M7"/>
    <mergeCell ref="S7:X7"/>
    <mergeCell ref="S1:X2"/>
    <mergeCell ref="B3:D5"/>
    <mergeCell ref="S5:X5"/>
    <mergeCell ref="S6:X6"/>
    <mergeCell ref="B6:G6"/>
    <mergeCell ref="S8:X8"/>
    <mergeCell ref="S9:T9"/>
    <mergeCell ref="S10:T10"/>
    <mergeCell ref="A12:A13"/>
    <mergeCell ref="B12:B13"/>
    <mergeCell ref="C12:C13"/>
    <mergeCell ref="D12:D13"/>
    <mergeCell ref="F12:F13"/>
  </mergeCells>
  <pageMargins left="0.39370078740157483" right="0.39370078740157483" top="0.39370078740157483" bottom="0.39370078740157483" header="0" footer="0"/>
  <pageSetup paperSize="9" scale="91" fitToHeight="2" orientation="portrait" horizontalDpi="300" verticalDpi="300" r:id="rId1"/>
  <headerFooter alignWithMargins="0"/>
  <rowBreaks count="1" manualBreakCount="1">
    <brk id="37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03.05.2024   оклади</vt:lpstr>
      <vt:lpstr>'03.05.2024   оклади'!Заголовки_для_печати</vt:lpstr>
      <vt:lpstr>'03.05.2024   оклади'!Область_печати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Нонна</cp:lastModifiedBy>
  <cp:lastPrinted>2024-05-13T20:31:52Z</cp:lastPrinted>
  <dcterms:created xsi:type="dcterms:W3CDTF">2024-03-15T11:17:26Z</dcterms:created>
  <dcterms:modified xsi:type="dcterms:W3CDTF">2024-05-22T11:37:55Z</dcterms:modified>
</cp:coreProperties>
</file>